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D549A1EB-C224-465E-ABB2-303601164FD5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'DC42'!$A$1:$O$38</definedName>
    <definedName name="_xlnm.Print_Area" localSheetId="10">'DC48'!$A$1:$O$38</definedName>
    <definedName name="_xlnm.Print_Area" localSheetId="0">EKU!$A$1:$O$38</definedName>
    <definedName name="_xlnm.Print_Area" localSheetId="3">'GT421'!$A$1:$O$38</definedName>
    <definedName name="_xlnm.Print_Area" localSheetId="4">'GT422'!$A$1:$O$38</definedName>
    <definedName name="_xlnm.Print_Area" localSheetId="5">'GT423'!$A$1:$O$38</definedName>
    <definedName name="_xlnm.Print_Area" localSheetId="7">'GT481'!$A$1:$O$38</definedName>
    <definedName name="_xlnm.Print_Area" localSheetId="8">'GT484'!$A$1:$O$38</definedName>
    <definedName name="_xlnm.Print_Area" localSheetId="9">'GT485'!$A$1:$O$38</definedName>
    <definedName name="_xlnm.Print_Area" localSheetId="1">JHB!$A$1:$O$38</definedName>
    <definedName name="_xlnm.Print_Area" localSheetId="11">Summary!$A$1:$O$38</definedName>
    <definedName name="_xlnm.Print_Area" localSheetId="2">TSH!$A$1:$O$38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2" l="1"/>
  <c r="H33" i="12"/>
  <c r="E33" i="12"/>
  <c r="N33" i="12" s="1"/>
  <c r="N32" i="12"/>
  <c r="H32" i="12"/>
  <c r="K32" i="12" s="1"/>
  <c r="E32" i="12"/>
  <c r="J32" i="12" s="1"/>
  <c r="O31" i="12"/>
  <c r="J31" i="12"/>
  <c r="H31" i="12"/>
  <c r="K31" i="12" s="1"/>
  <c r="E31" i="12"/>
  <c r="N31" i="12" s="1"/>
  <c r="O30" i="12"/>
  <c r="K30" i="12"/>
  <c r="H30" i="12"/>
  <c r="E30" i="12"/>
  <c r="J30" i="12" s="1"/>
  <c r="J29" i="12"/>
  <c r="H29" i="12"/>
  <c r="E29" i="12"/>
  <c r="N29" i="12" s="1"/>
  <c r="H28" i="12"/>
  <c r="K28" i="12" s="1"/>
  <c r="E28" i="12"/>
  <c r="K26" i="12"/>
  <c r="H26" i="12"/>
  <c r="O26" i="12" s="1"/>
  <c r="E26" i="12"/>
  <c r="J26" i="12" s="1"/>
  <c r="N25" i="12"/>
  <c r="K25" i="12"/>
  <c r="J25" i="12"/>
  <c r="H25" i="12"/>
  <c r="O25" i="12" s="1"/>
  <c r="E25" i="12"/>
  <c r="H24" i="12"/>
  <c r="K24" i="12" s="1"/>
  <c r="E24" i="12"/>
  <c r="J24" i="12" s="1"/>
  <c r="O23" i="12"/>
  <c r="H23" i="12"/>
  <c r="K23" i="12" s="1"/>
  <c r="E23" i="12"/>
  <c r="N23" i="12" s="1"/>
  <c r="H22" i="12"/>
  <c r="O22" i="12" s="1"/>
  <c r="E22" i="12"/>
  <c r="J22" i="12" s="1"/>
  <c r="H19" i="12"/>
  <c r="E19" i="12"/>
  <c r="O18" i="12"/>
  <c r="K18" i="12"/>
  <c r="H18" i="12"/>
  <c r="E18" i="12"/>
  <c r="N17" i="12"/>
  <c r="J17" i="12"/>
  <c r="H17" i="12"/>
  <c r="E17" i="12"/>
  <c r="N16" i="12"/>
  <c r="H16" i="12"/>
  <c r="K16" i="12" s="1"/>
  <c r="E16" i="12"/>
  <c r="J16" i="12" s="1"/>
  <c r="O15" i="12"/>
  <c r="K15" i="12"/>
  <c r="J15" i="12"/>
  <c r="H15" i="12"/>
  <c r="E15" i="12"/>
  <c r="N15" i="12" s="1"/>
  <c r="O14" i="12"/>
  <c r="K14" i="12"/>
  <c r="H14" i="12"/>
  <c r="E14" i="12"/>
  <c r="J14" i="12" s="1"/>
  <c r="N13" i="12"/>
  <c r="J13" i="12"/>
  <c r="H13" i="12"/>
  <c r="E13" i="12"/>
  <c r="H11" i="12"/>
  <c r="O11" i="12" s="1"/>
  <c r="E11" i="12"/>
  <c r="N11" i="12" s="1"/>
  <c r="O10" i="12"/>
  <c r="H10" i="12"/>
  <c r="K10" i="12" s="1"/>
  <c r="E10" i="12"/>
  <c r="J10" i="12" s="1"/>
  <c r="J9" i="12"/>
  <c r="H9" i="12"/>
  <c r="E9" i="12"/>
  <c r="N9" i="12" s="1"/>
  <c r="H8" i="12"/>
  <c r="K8" i="12" s="1"/>
  <c r="E8" i="12"/>
  <c r="J8" i="12" s="1"/>
  <c r="H33" i="11"/>
  <c r="K33" i="11" s="1"/>
  <c r="E33" i="11"/>
  <c r="J33" i="11" s="1"/>
  <c r="H32" i="11"/>
  <c r="E32" i="11"/>
  <c r="N32" i="11" s="1"/>
  <c r="K31" i="11"/>
  <c r="J31" i="11"/>
  <c r="H31" i="11"/>
  <c r="O31" i="11" s="1"/>
  <c r="E31" i="11"/>
  <c r="N31" i="11" s="1"/>
  <c r="O30" i="11"/>
  <c r="K30" i="11"/>
  <c r="J30" i="11"/>
  <c r="H30" i="11"/>
  <c r="E30" i="11"/>
  <c r="N30" i="11" s="1"/>
  <c r="O29" i="11"/>
  <c r="K29" i="11"/>
  <c r="J29" i="11"/>
  <c r="H29" i="11"/>
  <c r="E29" i="11"/>
  <c r="N29" i="11" s="1"/>
  <c r="K28" i="11"/>
  <c r="J28" i="11"/>
  <c r="H28" i="11"/>
  <c r="O28" i="11" s="1"/>
  <c r="E28" i="11"/>
  <c r="N28" i="11" s="1"/>
  <c r="K26" i="11"/>
  <c r="J26" i="11"/>
  <c r="H26" i="11"/>
  <c r="O26" i="11" s="1"/>
  <c r="E26" i="11"/>
  <c r="N26" i="11" s="1"/>
  <c r="O25" i="11"/>
  <c r="N25" i="11"/>
  <c r="K25" i="11"/>
  <c r="J25" i="11"/>
  <c r="H25" i="11"/>
  <c r="E25" i="11"/>
  <c r="K24" i="11"/>
  <c r="J24" i="11"/>
  <c r="H24" i="11"/>
  <c r="O24" i="11" s="1"/>
  <c r="E24" i="11"/>
  <c r="N24" i="11" s="1"/>
  <c r="K23" i="11"/>
  <c r="J23" i="11"/>
  <c r="H23" i="11"/>
  <c r="O23" i="11" s="1"/>
  <c r="E23" i="11"/>
  <c r="N23" i="11" s="1"/>
  <c r="K22" i="11"/>
  <c r="J22" i="11"/>
  <c r="H22" i="11"/>
  <c r="O22" i="11" s="1"/>
  <c r="E22" i="11"/>
  <c r="N22" i="11" s="1"/>
  <c r="H19" i="11"/>
  <c r="E19" i="11"/>
  <c r="J18" i="11"/>
  <c r="H18" i="11"/>
  <c r="O18" i="11" s="1"/>
  <c r="E18" i="11"/>
  <c r="N18" i="11" s="1"/>
  <c r="N17" i="11"/>
  <c r="H17" i="11"/>
  <c r="O17" i="11" s="1"/>
  <c r="E17" i="11"/>
  <c r="J17" i="11" s="1"/>
  <c r="N16" i="11"/>
  <c r="K16" i="11"/>
  <c r="J16" i="11"/>
  <c r="H16" i="11"/>
  <c r="O16" i="11" s="1"/>
  <c r="E16" i="11"/>
  <c r="K15" i="11"/>
  <c r="J15" i="11"/>
  <c r="H15" i="11"/>
  <c r="O15" i="11" s="1"/>
  <c r="E15" i="11"/>
  <c r="N15" i="11" s="1"/>
  <c r="O14" i="11"/>
  <c r="K14" i="11"/>
  <c r="H14" i="11"/>
  <c r="E14" i="11"/>
  <c r="N14" i="11" s="1"/>
  <c r="H13" i="11"/>
  <c r="O13" i="11" s="1"/>
  <c r="E13" i="11"/>
  <c r="J13" i="11" s="1"/>
  <c r="H11" i="11"/>
  <c r="K11" i="11" s="1"/>
  <c r="E11" i="11"/>
  <c r="J11" i="11" s="1"/>
  <c r="O10" i="11"/>
  <c r="K10" i="11"/>
  <c r="H10" i="11"/>
  <c r="E10" i="11"/>
  <c r="N10" i="11" s="1"/>
  <c r="O9" i="11"/>
  <c r="N9" i="11"/>
  <c r="H9" i="11"/>
  <c r="K9" i="11" s="1"/>
  <c r="E9" i="11"/>
  <c r="J9" i="11" s="1"/>
  <c r="K8" i="11"/>
  <c r="J8" i="11"/>
  <c r="H8" i="11"/>
  <c r="O8" i="11" s="1"/>
  <c r="E8" i="11"/>
  <c r="N8" i="11" s="1"/>
  <c r="H33" i="10"/>
  <c r="K33" i="10" s="1"/>
  <c r="E33" i="10"/>
  <c r="N33" i="10" s="1"/>
  <c r="N32" i="10"/>
  <c r="K32" i="10"/>
  <c r="H32" i="10"/>
  <c r="O32" i="10" s="1"/>
  <c r="E32" i="10"/>
  <c r="J32" i="10" s="1"/>
  <c r="N31" i="10"/>
  <c r="J31" i="10"/>
  <c r="H31" i="10"/>
  <c r="E31" i="10"/>
  <c r="N30" i="10"/>
  <c r="K30" i="10"/>
  <c r="J30" i="10"/>
  <c r="H30" i="10"/>
  <c r="O30" i="10" s="1"/>
  <c r="E30" i="10"/>
  <c r="O29" i="10"/>
  <c r="H29" i="10"/>
  <c r="K29" i="10" s="1"/>
  <c r="E29" i="10"/>
  <c r="N29" i="10" s="1"/>
  <c r="O28" i="10"/>
  <c r="K28" i="10"/>
  <c r="J28" i="10"/>
  <c r="H28" i="10"/>
  <c r="E28" i="10"/>
  <c r="N28" i="10" s="1"/>
  <c r="H26" i="10"/>
  <c r="K26" i="10" s="1"/>
  <c r="E26" i="10"/>
  <c r="J26" i="10" s="1"/>
  <c r="O25" i="10"/>
  <c r="K25" i="10"/>
  <c r="J25" i="10"/>
  <c r="H25" i="10"/>
  <c r="E25" i="10"/>
  <c r="N25" i="10" s="1"/>
  <c r="H24" i="10"/>
  <c r="O24" i="10" s="1"/>
  <c r="E24" i="10"/>
  <c r="J24" i="10" s="1"/>
  <c r="K23" i="10"/>
  <c r="J23" i="10"/>
  <c r="H23" i="10"/>
  <c r="O23" i="10" s="1"/>
  <c r="E23" i="10"/>
  <c r="N23" i="10" s="1"/>
  <c r="N22" i="10"/>
  <c r="K22" i="10"/>
  <c r="J22" i="10"/>
  <c r="H22" i="10"/>
  <c r="O22" i="10" s="1"/>
  <c r="E22" i="10"/>
  <c r="H19" i="10"/>
  <c r="E19" i="10"/>
  <c r="H18" i="10"/>
  <c r="K18" i="10" s="1"/>
  <c r="E18" i="10"/>
  <c r="J18" i="10" s="1"/>
  <c r="O17" i="10"/>
  <c r="K17" i="10"/>
  <c r="H17" i="10"/>
  <c r="E17" i="10"/>
  <c r="N17" i="10" s="1"/>
  <c r="H16" i="10"/>
  <c r="O16" i="10" s="1"/>
  <c r="E16" i="10"/>
  <c r="J16" i="10" s="1"/>
  <c r="K15" i="10"/>
  <c r="J15" i="10"/>
  <c r="H15" i="10"/>
  <c r="O15" i="10" s="1"/>
  <c r="E15" i="10"/>
  <c r="N15" i="10" s="1"/>
  <c r="H14" i="10"/>
  <c r="K14" i="10" s="1"/>
  <c r="E14" i="10"/>
  <c r="J14" i="10" s="1"/>
  <c r="O13" i="10"/>
  <c r="K13" i="10"/>
  <c r="J13" i="10"/>
  <c r="H13" i="10"/>
  <c r="E13" i="10"/>
  <c r="N13" i="10" s="1"/>
  <c r="H11" i="10"/>
  <c r="E11" i="10"/>
  <c r="N11" i="10" s="1"/>
  <c r="N10" i="10"/>
  <c r="H10" i="10"/>
  <c r="K10" i="10" s="1"/>
  <c r="E10" i="10"/>
  <c r="J10" i="10" s="1"/>
  <c r="O9" i="10"/>
  <c r="K9" i="10"/>
  <c r="H9" i="10"/>
  <c r="E9" i="10"/>
  <c r="N9" i="10" s="1"/>
  <c r="O8" i="10"/>
  <c r="N8" i="10"/>
  <c r="H8" i="10"/>
  <c r="K8" i="10" s="1"/>
  <c r="E8" i="10"/>
  <c r="J8" i="10" s="1"/>
  <c r="H33" i="9"/>
  <c r="K33" i="9" s="1"/>
  <c r="E33" i="9"/>
  <c r="J33" i="9" s="1"/>
  <c r="O32" i="9"/>
  <c r="K32" i="9"/>
  <c r="J32" i="9"/>
  <c r="H32" i="9"/>
  <c r="E32" i="9"/>
  <c r="N32" i="9" s="1"/>
  <c r="H31" i="9"/>
  <c r="O31" i="9" s="1"/>
  <c r="E31" i="9"/>
  <c r="J31" i="9" s="1"/>
  <c r="K30" i="9"/>
  <c r="J30" i="9"/>
  <c r="H30" i="9"/>
  <c r="O30" i="9" s="1"/>
  <c r="E30" i="9"/>
  <c r="N30" i="9" s="1"/>
  <c r="H29" i="9"/>
  <c r="K29" i="9" s="1"/>
  <c r="E29" i="9"/>
  <c r="J29" i="9" s="1"/>
  <c r="O28" i="9"/>
  <c r="H28" i="9"/>
  <c r="K28" i="9" s="1"/>
  <c r="E28" i="9"/>
  <c r="N28" i="9" s="1"/>
  <c r="J26" i="9"/>
  <c r="H26" i="9"/>
  <c r="E26" i="9"/>
  <c r="N26" i="9" s="1"/>
  <c r="K25" i="9"/>
  <c r="J25" i="9"/>
  <c r="H25" i="9"/>
  <c r="O25" i="9" s="1"/>
  <c r="E25" i="9"/>
  <c r="N25" i="9" s="1"/>
  <c r="K24" i="9"/>
  <c r="J24" i="9"/>
  <c r="H24" i="9"/>
  <c r="O24" i="9" s="1"/>
  <c r="E24" i="9"/>
  <c r="N24" i="9" s="1"/>
  <c r="K23" i="9"/>
  <c r="J23" i="9"/>
  <c r="H23" i="9"/>
  <c r="O23" i="9" s="1"/>
  <c r="E23" i="9"/>
  <c r="N23" i="9" s="1"/>
  <c r="K22" i="9"/>
  <c r="J22" i="9"/>
  <c r="H22" i="9"/>
  <c r="O22" i="9" s="1"/>
  <c r="E22" i="9"/>
  <c r="N22" i="9" s="1"/>
  <c r="H19" i="9"/>
  <c r="E19" i="9"/>
  <c r="N18" i="9"/>
  <c r="H18" i="9"/>
  <c r="E18" i="9"/>
  <c r="J18" i="9" s="1"/>
  <c r="H17" i="9"/>
  <c r="K17" i="9" s="1"/>
  <c r="E17" i="9"/>
  <c r="J17" i="9" s="1"/>
  <c r="K16" i="9"/>
  <c r="J16" i="9"/>
  <c r="H16" i="9"/>
  <c r="O16" i="9" s="1"/>
  <c r="E16" i="9"/>
  <c r="N16" i="9" s="1"/>
  <c r="K15" i="9"/>
  <c r="J15" i="9"/>
  <c r="H15" i="9"/>
  <c r="O15" i="9" s="1"/>
  <c r="E15" i="9"/>
  <c r="N15" i="9" s="1"/>
  <c r="N14" i="9"/>
  <c r="H14" i="9"/>
  <c r="E14" i="9"/>
  <c r="J14" i="9" s="1"/>
  <c r="H13" i="9"/>
  <c r="K13" i="9" s="1"/>
  <c r="E13" i="9"/>
  <c r="J13" i="9" s="1"/>
  <c r="O11" i="9"/>
  <c r="N11" i="9"/>
  <c r="H11" i="9"/>
  <c r="K11" i="9" s="1"/>
  <c r="E11" i="9"/>
  <c r="J11" i="9" s="1"/>
  <c r="H10" i="9"/>
  <c r="E10" i="9"/>
  <c r="N10" i="9" s="1"/>
  <c r="H9" i="9"/>
  <c r="K9" i="9" s="1"/>
  <c r="E9" i="9"/>
  <c r="J9" i="9" s="1"/>
  <c r="H8" i="9"/>
  <c r="O8" i="9" s="1"/>
  <c r="E8" i="9"/>
  <c r="N8" i="9" s="1"/>
  <c r="N33" i="8"/>
  <c r="H33" i="8"/>
  <c r="E33" i="8"/>
  <c r="J33" i="8" s="1"/>
  <c r="H32" i="8"/>
  <c r="K32" i="8" s="1"/>
  <c r="E32" i="8"/>
  <c r="J32" i="8" s="1"/>
  <c r="O31" i="8"/>
  <c r="K31" i="8"/>
  <c r="H31" i="8"/>
  <c r="E31" i="8"/>
  <c r="N31" i="8" s="1"/>
  <c r="K30" i="8"/>
  <c r="J30" i="8"/>
  <c r="H30" i="8"/>
  <c r="O30" i="8" s="1"/>
  <c r="E30" i="8"/>
  <c r="N30" i="8" s="1"/>
  <c r="N29" i="8"/>
  <c r="H29" i="8"/>
  <c r="E29" i="8"/>
  <c r="J29" i="8" s="1"/>
  <c r="H28" i="8"/>
  <c r="K28" i="8" s="1"/>
  <c r="E28" i="8"/>
  <c r="J28" i="8" s="1"/>
  <c r="K26" i="8"/>
  <c r="H26" i="8"/>
  <c r="O26" i="8" s="1"/>
  <c r="E26" i="8"/>
  <c r="K25" i="8"/>
  <c r="J25" i="8"/>
  <c r="H25" i="8"/>
  <c r="O25" i="8" s="1"/>
  <c r="E25" i="8"/>
  <c r="N25" i="8" s="1"/>
  <c r="H24" i="8"/>
  <c r="K24" i="8" s="1"/>
  <c r="E24" i="8"/>
  <c r="K23" i="8"/>
  <c r="J23" i="8"/>
  <c r="H23" i="8"/>
  <c r="O23" i="8" s="1"/>
  <c r="E23" i="8"/>
  <c r="N23" i="8" s="1"/>
  <c r="K22" i="8"/>
  <c r="J22" i="8"/>
  <c r="H22" i="8"/>
  <c r="O22" i="8" s="1"/>
  <c r="E22" i="8"/>
  <c r="N22" i="8" s="1"/>
  <c r="H19" i="8"/>
  <c r="E19" i="8"/>
  <c r="H18" i="8"/>
  <c r="K18" i="8" s="1"/>
  <c r="E18" i="8"/>
  <c r="J18" i="8" s="1"/>
  <c r="J17" i="8"/>
  <c r="H17" i="8"/>
  <c r="E17" i="8"/>
  <c r="N17" i="8" s="1"/>
  <c r="H16" i="8"/>
  <c r="K16" i="8" s="1"/>
  <c r="E16" i="8"/>
  <c r="J16" i="8" s="1"/>
  <c r="K15" i="8"/>
  <c r="J15" i="8"/>
  <c r="H15" i="8"/>
  <c r="O15" i="8" s="1"/>
  <c r="E15" i="8"/>
  <c r="N15" i="8" s="1"/>
  <c r="H14" i="8"/>
  <c r="O14" i="8" s="1"/>
  <c r="E14" i="8"/>
  <c r="J14" i="8" s="1"/>
  <c r="N13" i="8"/>
  <c r="H13" i="8"/>
  <c r="E13" i="8"/>
  <c r="J13" i="8" s="1"/>
  <c r="H11" i="8"/>
  <c r="K11" i="8" s="1"/>
  <c r="E11" i="8"/>
  <c r="N11" i="8" s="1"/>
  <c r="H10" i="8"/>
  <c r="O10" i="8" s="1"/>
  <c r="E10" i="8"/>
  <c r="J10" i="8" s="1"/>
  <c r="H9" i="8"/>
  <c r="E9" i="8"/>
  <c r="N9" i="8" s="1"/>
  <c r="H8" i="8"/>
  <c r="K8" i="8" s="1"/>
  <c r="E8" i="8"/>
  <c r="O33" i="7"/>
  <c r="H33" i="7"/>
  <c r="K33" i="7" s="1"/>
  <c r="E33" i="7"/>
  <c r="N32" i="7"/>
  <c r="J32" i="7"/>
  <c r="H32" i="7"/>
  <c r="E32" i="7"/>
  <c r="K31" i="7"/>
  <c r="J31" i="7"/>
  <c r="H31" i="7"/>
  <c r="O31" i="7" s="1"/>
  <c r="E31" i="7"/>
  <c r="N31" i="7" s="1"/>
  <c r="O30" i="7"/>
  <c r="K30" i="7"/>
  <c r="J30" i="7"/>
  <c r="H30" i="7"/>
  <c r="E30" i="7"/>
  <c r="N30" i="7" s="1"/>
  <c r="N29" i="7"/>
  <c r="K29" i="7"/>
  <c r="J29" i="7"/>
  <c r="H29" i="7"/>
  <c r="O29" i="7" s="1"/>
  <c r="E29" i="7"/>
  <c r="K28" i="7"/>
  <c r="J28" i="7"/>
  <c r="H28" i="7"/>
  <c r="O28" i="7" s="1"/>
  <c r="E28" i="7"/>
  <c r="N28" i="7" s="1"/>
  <c r="O26" i="7"/>
  <c r="J26" i="7"/>
  <c r="H26" i="7"/>
  <c r="K26" i="7" s="1"/>
  <c r="E26" i="7"/>
  <c r="N26" i="7" s="1"/>
  <c r="O25" i="7"/>
  <c r="K25" i="7"/>
  <c r="J25" i="7"/>
  <c r="H25" i="7"/>
  <c r="E25" i="7"/>
  <c r="N25" i="7" s="1"/>
  <c r="N24" i="7"/>
  <c r="K24" i="7"/>
  <c r="J24" i="7"/>
  <c r="H24" i="7"/>
  <c r="O24" i="7" s="1"/>
  <c r="E24" i="7"/>
  <c r="H23" i="7"/>
  <c r="K23" i="7" s="1"/>
  <c r="E23" i="7"/>
  <c r="J23" i="7" s="1"/>
  <c r="O22" i="7"/>
  <c r="K22" i="7"/>
  <c r="J22" i="7"/>
  <c r="H22" i="7"/>
  <c r="E22" i="7"/>
  <c r="N22" i="7" s="1"/>
  <c r="H19" i="7"/>
  <c r="E19" i="7"/>
  <c r="H18" i="7"/>
  <c r="K18" i="7" s="1"/>
  <c r="E18" i="7"/>
  <c r="N18" i="7" s="1"/>
  <c r="O17" i="7"/>
  <c r="K17" i="7"/>
  <c r="H17" i="7"/>
  <c r="E17" i="7"/>
  <c r="J17" i="7" s="1"/>
  <c r="O16" i="7"/>
  <c r="N16" i="7"/>
  <c r="K16" i="7"/>
  <c r="J16" i="7"/>
  <c r="H16" i="7"/>
  <c r="E16" i="7"/>
  <c r="K15" i="7"/>
  <c r="J15" i="7"/>
  <c r="H15" i="7"/>
  <c r="O15" i="7" s="1"/>
  <c r="E15" i="7"/>
  <c r="N15" i="7" s="1"/>
  <c r="O14" i="7"/>
  <c r="K14" i="7"/>
  <c r="J14" i="7"/>
  <c r="H14" i="7"/>
  <c r="E14" i="7"/>
  <c r="N14" i="7" s="1"/>
  <c r="H13" i="7"/>
  <c r="O13" i="7" s="1"/>
  <c r="E13" i="7"/>
  <c r="J13" i="7" s="1"/>
  <c r="H11" i="7"/>
  <c r="E11" i="7"/>
  <c r="J11" i="7" s="1"/>
  <c r="H10" i="7"/>
  <c r="K10" i="7" s="1"/>
  <c r="E10" i="7"/>
  <c r="N10" i="7" s="1"/>
  <c r="N9" i="7"/>
  <c r="K9" i="7"/>
  <c r="J9" i="7"/>
  <c r="H9" i="7"/>
  <c r="O9" i="7" s="1"/>
  <c r="E9" i="7"/>
  <c r="N8" i="7"/>
  <c r="K8" i="7"/>
  <c r="J8" i="7"/>
  <c r="H8" i="7"/>
  <c r="O8" i="7" s="1"/>
  <c r="E8" i="7"/>
  <c r="K33" i="6"/>
  <c r="H33" i="6"/>
  <c r="O33" i="6" s="1"/>
  <c r="E33" i="6"/>
  <c r="N33" i="6" s="1"/>
  <c r="H32" i="6"/>
  <c r="O32" i="6" s="1"/>
  <c r="E32" i="6"/>
  <c r="K31" i="6"/>
  <c r="H31" i="6"/>
  <c r="O31" i="6" s="1"/>
  <c r="E31" i="6"/>
  <c r="N31" i="6" s="1"/>
  <c r="O30" i="6"/>
  <c r="N30" i="6"/>
  <c r="K30" i="6"/>
  <c r="J30" i="6"/>
  <c r="H30" i="6"/>
  <c r="E30" i="6"/>
  <c r="H29" i="6"/>
  <c r="O29" i="6" s="1"/>
  <c r="E29" i="6"/>
  <c r="N29" i="6" s="1"/>
  <c r="O28" i="6"/>
  <c r="H28" i="6"/>
  <c r="K28" i="6" s="1"/>
  <c r="E28" i="6"/>
  <c r="H26" i="6"/>
  <c r="O26" i="6" s="1"/>
  <c r="E26" i="6"/>
  <c r="N26" i="6" s="1"/>
  <c r="K25" i="6"/>
  <c r="J25" i="6"/>
  <c r="H25" i="6"/>
  <c r="O25" i="6" s="1"/>
  <c r="E25" i="6"/>
  <c r="N25" i="6" s="1"/>
  <c r="H24" i="6"/>
  <c r="K24" i="6" s="1"/>
  <c r="E24" i="6"/>
  <c r="J24" i="6" s="1"/>
  <c r="N23" i="6"/>
  <c r="K23" i="6"/>
  <c r="J23" i="6"/>
  <c r="H23" i="6"/>
  <c r="O23" i="6" s="1"/>
  <c r="E23" i="6"/>
  <c r="K22" i="6"/>
  <c r="J22" i="6"/>
  <c r="H22" i="6"/>
  <c r="O22" i="6" s="1"/>
  <c r="E22" i="6"/>
  <c r="N22" i="6" s="1"/>
  <c r="H19" i="6"/>
  <c r="E19" i="6"/>
  <c r="H18" i="6"/>
  <c r="E18" i="6"/>
  <c r="H17" i="6"/>
  <c r="K17" i="6" s="1"/>
  <c r="E17" i="6"/>
  <c r="N17" i="6" s="1"/>
  <c r="N16" i="6"/>
  <c r="H16" i="6"/>
  <c r="O16" i="6" s="1"/>
  <c r="E16" i="6"/>
  <c r="J16" i="6" s="1"/>
  <c r="K15" i="6"/>
  <c r="J15" i="6"/>
  <c r="H15" i="6"/>
  <c r="O15" i="6" s="1"/>
  <c r="E15" i="6"/>
  <c r="N15" i="6" s="1"/>
  <c r="K14" i="6"/>
  <c r="J14" i="6"/>
  <c r="H14" i="6"/>
  <c r="O14" i="6" s="1"/>
  <c r="E14" i="6"/>
  <c r="N14" i="6" s="1"/>
  <c r="O13" i="6"/>
  <c r="H13" i="6"/>
  <c r="K13" i="6" s="1"/>
  <c r="E13" i="6"/>
  <c r="N13" i="6" s="1"/>
  <c r="N11" i="6"/>
  <c r="K11" i="6"/>
  <c r="J11" i="6"/>
  <c r="H11" i="6"/>
  <c r="O11" i="6" s="1"/>
  <c r="E11" i="6"/>
  <c r="O10" i="6"/>
  <c r="H10" i="6"/>
  <c r="K10" i="6" s="1"/>
  <c r="E10" i="6"/>
  <c r="N10" i="6" s="1"/>
  <c r="J9" i="6"/>
  <c r="H9" i="6"/>
  <c r="O9" i="6" s="1"/>
  <c r="E9" i="6"/>
  <c r="N9" i="6" s="1"/>
  <c r="O8" i="6"/>
  <c r="H8" i="6"/>
  <c r="K8" i="6" s="1"/>
  <c r="E8" i="6"/>
  <c r="N33" i="5"/>
  <c r="K33" i="5"/>
  <c r="J33" i="5"/>
  <c r="H33" i="5"/>
  <c r="O33" i="5" s="1"/>
  <c r="E33" i="5"/>
  <c r="H32" i="5"/>
  <c r="E32" i="5"/>
  <c r="H31" i="5"/>
  <c r="K31" i="5" s="1"/>
  <c r="E31" i="5"/>
  <c r="J31" i="5" s="1"/>
  <c r="J30" i="5"/>
  <c r="H30" i="5"/>
  <c r="O30" i="5" s="1"/>
  <c r="E30" i="5"/>
  <c r="N30" i="5" s="1"/>
  <c r="H29" i="5"/>
  <c r="E29" i="5"/>
  <c r="N29" i="5" s="1"/>
  <c r="O28" i="5"/>
  <c r="H28" i="5"/>
  <c r="K28" i="5" s="1"/>
  <c r="E28" i="5"/>
  <c r="N28" i="5" s="1"/>
  <c r="H26" i="5"/>
  <c r="O26" i="5" s="1"/>
  <c r="E26" i="5"/>
  <c r="N26" i="5" s="1"/>
  <c r="K25" i="5"/>
  <c r="J25" i="5"/>
  <c r="H25" i="5"/>
  <c r="O25" i="5" s="1"/>
  <c r="E25" i="5"/>
  <c r="N25" i="5" s="1"/>
  <c r="H24" i="5"/>
  <c r="K24" i="5" s="1"/>
  <c r="E24" i="5"/>
  <c r="N24" i="5" s="1"/>
  <c r="H23" i="5"/>
  <c r="O23" i="5" s="1"/>
  <c r="E23" i="5"/>
  <c r="J23" i="5" s="1"/>
  <c r="H22" i="5"/>
  <c r="E22" i="5"/>
  <c r="N22" i="5" s="1"/>
  <c r="H19" i="5"/>
  <c r="E19" i="5"/>
  <c r="H18" i="5"/>
  <c r="O18" i="5" s="1"/>
  <c r="E18" i="5"/>
  <c r="N18" i="5" s="1"/>
  <c r="O17" i="5"/>
  <c r="H17" i="5"/>
  <c r="K17" i="5" s="1"/>
  <c r="E17" i="5"/>
  <c r="J17" i="5" s="1"/>
  <c r="H16" i="5"/>
  <c r="E16" i="5"/>
  <c r="N16" i="5" s="1"/>
  <c r="K15" i="5"/>
  <c r="J15" i="5"/>
  <c r="H15" i="5"/>
  <c r="O15" i="5" s="1"/>
  <c r="E15" i="5"/>
  <c r="N15" i="5" s="1"/>
  <c r="O14" i="5"/>
  <c r="H14" i="5"/>
  <c r="K14" i="5" s="1"/>
  <c r="E14" i="5"/>
  <c r="N14" i="5" s="1"/>
  <c r="N13" i="5"/>
  <c r="H13" i="5"/>
  <c r="O13" i="5" s="1"/>
  <c r="E13" i="5"/>
  <c r="J13" i="5" s="1"/>
  <c r="O11" i="5"/>
  <c r="N11" i="5"/>
  <c r="K11" i="5"/>
  <c r="J11" i="5"/>
  <c r="H11" i="5"/>
  <c r="E11" i="5"/>
  <c r="O10" i="5"/>
  <c r="H10" i="5"/>
  <c r="K10" i="5" s="1"/>
  <c r="E10" i="5"/>
  <c r="J10" i="5" s="1"/>
  <c r="J9" i="5"/>
  <c r="H9" i="5"/>
  <c r="O9" i="5" s="1"/>
  <c r="E9" i="5"/>
  <c r="N9" i="5" s="1"/>
  <c r="H8" i="5"/>
  <c r="E8" i="5"/>
  <c r="N33" i="4"/>
  <c r="H33" i="4"/>
  <c r="K33" i="4" s="1"/>
  <c r="E33" i="4"/>
  <c r="J33" i="4" s="1"/>
  <c r="K32" i="4"/>
  <c r="J32" i="4"/>
  <c r="H32" i="4"/>
  <c r="O32" i="4" s="1"/>
  <c r="E32" i="4"/>
  <c r="N32" i="4" s="1"/>
  <c r="H31" i="4"/>
  <c r="E31" i="4"/>
  <c r="O30" i="4"/>
  <c r="K30" i="4"/>
  <c r="J30" i="4"/>
  <c r="H30" i="4"/>
  <c r="E30" i="4"/>
  <c r="N30" i="4" s="1"/>
  <c r="O29" i="4"/>
  <c r="N29" i="4"/>
  <c r="K29" i="4"/>
  <c r="H29" i="4"/>
  <c r="E29" i="4"/>
  <c r="J29" i="4" s="1"/>
  <c r="K28" i="4"/>
  <c r="J28" i="4"/>
  <c r="H28" i="4"/>
  <c r="O28" i="4" s="1"/>
  <c r="E28" i="4"/>
  <c r="N28" i="4" s="1"/>
  <c r="O26" i="4"/>
  <c r="N26" i="4"/>
  <c r="H26" i="4"/>
  <c r="K26" i="4" s="1"/>
  <c r="E26" i="4"/>
  <c r="J26" i="4" s="1"/>
  <c r="K25" i="4"/>
  <c r="J25" i="4"/>
  <c r="H25" i="4"/>
  <c r="O25" i="4" s="1"/>
  <c r="E25" i="4"/>
  <c r="N25" i="4" s="1"/>
  <c r="J24" i="4"/>
  <c r="H24" i="4"/>
  <c r="O24" i="4" s="1"/>
  <c r="E24" i="4"/>
  <c r="N24" i="4" s="1"/>
  <c r="H23" i="4"/>
  <c r="E23" i="4"/>
  <c r="O22" i="4"/>
  <c r="K22" i="4"/>
  <c r="J22" i="4"/>
  <c r="H22" i="4"/>
  <c r="E22" i="4"/>
  <c r="N22" i="4" s="1"/>
  <c r="H19" i="4"/>
  <c r="E19" i="4"/>
  <c r="O18" i="4"/>
  <c r="J18" i="4"/>
  <c r="H18" i="4"/>
  <c r="K18" i="4" s="1"/>
  <c r="E18" i="4"/>
  <c r="N18" i="4" s="1"/>
  <c r="O17" i="4"/>
  <c r="N17" i="4"/>
  <c r="K17" i="4"/>
  <c r="H17" i="4"/>
  <c r="E17" i="4"/>
  <c r="J17" i="4" s="1"/>
  <c r="K16" i="4"/>
  <c r="J16" i="4"/>
  <c r="H16" i="4"/>
  <c r="O16" i="4" s="1"/>
  <c r="E16" i="4"/>
  <c r="N16" i="4" s="1"/>
  <c r="K15" i="4"/>
  <c r="J15" i="4"/>
  <c r="H15" i="4"/>
  <c r="O15" i="4" s="1"/>
  <c r="E15" i="4"/>
  <c r="N15" i="4" s="1"/>
  <c r="H14" i="4"/>
  <c r="O14" i="4" s="1"/>
  <c r="E14" i="4"/>
  <c r="N14" i="4" s="1"/>
  <c r="N13" i="4"/>
  <c r="K13" i="4"/>
  <c r="H13" i="4"/>
  <c r="O13" i="4" s="1"/>
  <c r="E13" i="4"/>
  <c r="J13" i="4" s="1"/>
  <c r="H11" i="4"/>
  <c r="E11" i="4"/>
  <c r="J11" i="4" s="1"/>
  <c r="N10" i="4"/>
  <c r="K10" i="4"/>
  <c r="H10" i="4"/>
  <c r="O10" i="4" s="1"/>
  <c r="E10" i="4"/>
  <c r="J10" i="4" s="1"/>
  <c r="O9" i="4"/>
  <c r="N9" i="4"/>
  <c r="H9" i="4"/>
  <c r="K9" i="4" s="1"/>
  <c r="E9" i="4"/>
  <c r="J9" i="4" s="1"/>
  <c r="J8" i="4"/>
  <c r="H8" i="4"/>
  <c r="O8" i="4" s="1"/>
  <c r="E8" i="4"/>
  <c r="N8" i="4" s="1"/>
  <c r="O33" i="3"/>
  <c r="N33" i="3"/>
  <c r="H33" i="3"/>
  <c r="K33" i="3" s="1"/>
  <c r="E33" i="3"/>
  <c r="J33" i="3" s="1"/>
  <c r="H32" i="3"/>
  <c r="O32" i="3" s="1"/>
  <c r="E32" i="3"/>
  <c r="J32" i="3" s="1"/>
  <c r="H31" i="3"/>
  <c r="O31" i="3" s="1"/>
  <c r="E31" i="3"/>
  <c r="N31" i="3" s="1"/>
  <c r="H30" i="3"/>
  <c r="E30" i="3"/>
  <c r="J30" i="3" s="1"/>
  <c r="N29" i="3"/>
  <c r="K29" i="3"/>
  <c r="H29" i="3"/>
  <c r="O29" i="3" s="1"/>
  <c r="E29" i="3"/>
  <c r="J29" i="3" s="1"/>
  <c r="H28" i="3"/>
  <c r="O28" i="3" s="1"/>
  <c r="E28" i="3"/>
  <c r="J28" i="3" s="1"/>
  <c r="H26" i="3"/>
  <c r="E26" i="3"/>
  <c r="J26" i="3" s="1"/>
  <c r="K25" i="3"/>
  <c r="J25" i="3"/>
  <c r="H25" i="3"/>
  <c r="O25" i="3" s="1"/>
  <c r="E25" i="3"/>
  <c r="N25" i="3" s="1"/>
  <c r="K24" i="3"/>
  <c r="H24" i="3"/>
  <c r="O24" i="3" s="1"/>
  <c r="E24" i="3"/>
  <c r="J24" i="3" s="1"/>
  <c r="J23" i="3"/>
  <c r="H23" i="3"/>
  <c r="O23" i="3" s="1"/>
  <c r="E23" i="3"/>
  <c r="N23" i="3" s="1"/>
  <c r="K22" i="3"/>
  <c r="J22" i="3"/>
  <c r="H22" i="3"/>
  <c r="O22" i="3" s="1"/>
  <c r="E22" i="3"/>
  <c r="N22" i="3" s="1"/>
  <c r="H19" i="3"/>
  <c r="E19" i="3"/>
  <c r="H18" i="3"/>
  <c r="E18" i="3"/>
  <c r="J18" i="3" s="1"/>
  <c r="O17" i="3"/>
  <c r="K17" i="3"/>
  <c r="H17" i="3"/>
  <c r="E17" i="3"/>
  <c r="N17" i="3" s="1"/>
  <c r="O16" i="3"/>
  <c r="H16" i="3"/>
  <c r="K16" i="3" s="1"/>
  <c r="E16" i="3"/>
  <c r="J16" i="3" s="1"/>
  <c r="K15" i="3"/>
  <c r="J15" i="3"/>
  <c r="H15" i="3"/>
  <c r="O15" i="3" s="1"/>
  <c r="E15" i="3"/>
  <c r="N15" i="3" s="1"/>
  <c r="H14" i="3"/>
  <c r="E14" i="3"/>
  <c r="J14" i="3" s="1"/>
  <c r="K13" i="3"/>
  <c r="H13" i="3"/>
  <c r="O13" i="3" s="1"/>
  <c r="E13" i="3"/>
  <c r="N13" i="3" s="1"/>
  <c r="J11" i="3"/>
  <c r="H11" i="3"/>
  <c r="O11" i="3" s="1"/>
  <c r="E11" i="3"/>
  <c r="N11" i="3" s="1"/>
  <c r="H10" i="3"/>
  <c r="E10" i="3"/>
  <c r="J10" i="3" s="1"/>
  <c r="K9" i="3"/>
  <c r="J9" i="3"/>
  <c r="H9" i="3"/>
  <c r="O9" i="3" s="1"/>
  <c r="E9" i="3"/>
  <c r="N9" i="3" s="1"/>
  <c r="O8" i="3"/>
  <c r="K8" i="3"/>
  <c r="H8" i="3"/>
  <c r="E8" i="3"/>
  <c r="J8" i="3" s="1"/>
  <c r="H33" i="2"/>
  <c r="E33" i="2"/>
  <c r="J33" i="2" s="1"/>
  <c r="O32" i="2"/>
  <c r="K32" i="2"/>
  <c r="J32" i="2"/>
  <c r="H32" i="2"/>
  <c r="E32" i="2"/>
  <c r="N32" i="2" s="1"/>
  <c r="O31" i="2"/>
  <c r="K31" i="2"/>
  <c r="H31" i="2"/>
  <c r="E31" i="2"/>
  <c r="N31" i="2" s="1"/>
  <c r="N30" i="2"/>
  <c r="J30" i="2"/>
  <c r="H30" i="2"/>
  <c r="O30" i="2" s="1"/>
  <c r="E30" i="2"/>
  <c r="J29" i="2"/>
  <c r="H29" i="2"/>
  <c r="E29" i="2"/>
  <c r="N29" i="2" s="1"/>
  <c r="K28" i="2"/>
  <c r="H28" i="2"/>
  <c r="O28" i="2" s="1"/>
  <c r="E28" i="2"/>
  <c r="N28" i="2" s="1"/>
  <c r="K26" i="2"/>
  <c r="J26" i="2"/>
  <c r="H26" i="2"/>
  <c r="O26" i="2" s="1"/>
  <c r="E26" i="2"/>
  <c r="N26" i="2" s="1"/>
  <c r="K25" i="2"/>
  <c r="J25" i="2"/>
  <c r="H25" i="2"/>
  <c r="O25" i="2" s="1"/>
  <c r="E25" i="2"/>
  <c r="N25" i="2" s="1"/>
  <c r="O24" i="2"/>
  <c r="N24" i="2"/>
  <c r="H24" i="2"/>
  <c r="K24" i="2" s="1"/>
  <c r="E24" i="2"/>
  <c r="J24" i="2" s="1"/>
  <c r="H23" i="2"/>
  <c r="K23" i="2" s="1"/>
  <c r="E23" i="2"/>
  <c r="J23" i="2" s="1"/>
  <c r="H22" i="2"/>
  <c r="O22" i="2" s="1"/>
  <c r="E22" i="2"/>
  <c r="N22" i="2" s="1"/>
  <c r="H19" i="2"/>
  <c r="E19" i="2"/>
  <c r="H18" i="2"/>
  <c r="O18" i="2" s="1"/>
  <c r="E18" i="2"/>
  <c r="N18" i="2" s="1"/>
  <c r="N17" i="2"/>
  <c r="J17" i="2"/>
  <c r="H17" i="2"/>
  <c r="E17" i="2"/>
  <c r="H16" i="2"/>
  <c r="O16" i="2" s="1"/>
  <c r="E16" i="2"/>
  <c r="N16" i="2" s="1"/>
  <c r="K15" i="2"/>
  <c r="J15" i="2"/>
  <c r="H15" i="2"/>
  <c r="O15" i="2" s="1"/>
  <c r="E15" i="2"/>
  <c r="N15" i="2" s="1"/>
  <c r="H14" i="2"/>
  <c r="O14" i="2" s="1"/>
  <c r="E14" i="2"/>
  <c r="J14" i="2" s="1"/>
  <c r="H13" i="2"/>
  <c r="E13" i="2"/>
  <c r="N13" i="2" s="1"/>
  <c r="O11" i="2"/>
  <c r="K11" i="2"/>
  <c r="H11" i="2"/>
  <c r="E11" i="2"/>
  <c r="J11" i="2" s="1"/>
  <c r="H10" i="2"/>
  <c r="O10" i="2" s="1"/>
  <c r="E10" i="2"/>
  <c r="N10" i="2" s="1"/>
  <c r="H9" i="2"/>
  <c r="E9" i="2"/>
  <c r="J9" i="2" s="1"/>
  <c r="K8" i="2"/>
  <c r="J8" i="2"/>
  <c r="H8" i="2"/>
  <c r="O8" i="2" s="1"/>
  <c r="E8" i="2"/>
  <c r="N8" i="2" s="1"/>
  <c r="N33" i="1"/>
  <c r="J33" i="1"/>
  <c r="H33" i="1"/>
  <c r="O33" i="1" s="1"/>
  <c r="E33" i="1"/>
  <c r="N32" i="1"/>
  <c r="J32" i="1"/>
  <c r="H32" i="1"/>
  <c r="K32" i="1" s="1"/>
  <c r="E32" i="1"/>
  <c r="O31" i="1"/>
  <c r="K31" i="1"/>
  <c r="H31" i="1"/>
  <c r="E31" i="1"/>
  <c r="N31" i="1" s="1"/>
  <c r="O30" i="1"/>
  <c r="K30" i="1"/>
  <c r="J30" i="1"/>
  <c r="H30" i="1"/>
  <c r="E30" i="1"/>
  <c r="N30" i="1" s="1"/>
  <c r="H29" i="1"/>
  <c r="O29" i="1" s="1"/>
  <c r="E29" i="1"/>
  <c r="J29" i="1" s="1"/>
  <c r="H28" i="1"/>
  <c r="K28" i="1" s="1"/>
  <c r="E28" i="1"/>
  <c r="N28" i="1" s="1"/>
  <c r="N26" i="1"/>
  <c r="H26" i="1"/>
  <c r="K26" i="1" s="1"/>
  <c r="E26" i="1"/>
  <c r="J26" i="1" s="1"/>
  <c r="K25" i="1"/>
  <c r="J25" i="1"/>
  <c r="H25" i="1"/>
  <c r="O25" i="1" s="1"/>
  <c r="E25" i="1"/>
  <c r="N25" i="1" s="1"/>
  <c r="H24" i="1"/>
  <c r="K24" i="1" s="1"/>
  <c r="E24" i="1"/>
  <c r="J24" i="1" s="1"/>
  <c r="N23" i="1"/>
  <c r="H23" i="1"/>
  <c r="K23" i="1" s="1"/>
  <c r="E23" i="1"/>
  <c r="J23" i="1" s="1"/>
  <c r="K22" i="1"/>
  <c r="J22" i="1"/>
  <c r="H22" i="1"/>
  <c r="O22" i="1" s="1"/>
  <c r="E22" i="1"/>
  <c r="N22" i="1" s="1"/>
  <c r="H19" i="1"/>
  <c r="E19" i="1"/>
  <c r="H18" i="1"/>
  <c r="O18" i="1" s="1"/>
  <c r="E18" i="1"/>
  <c r="N18" i="1" s="1"/>
  <c r="K17" i="1"/>
  <c r="H17" i="1"/>
  <c r="O17" i="1" s="1"/>
  <c r="E17" i="1"/>
  <c r="N17" i="1" s="1"/>
  <c r="O16" i="1"/>
  <c r="N16" i="1"/>
  <c r="H16" i="1"/>
  <c r="K16" i="1" s="1"/>
  <c r="E16" i="1"/>
  <c r="J16" i="1" s="1"/>
  <c r="O15" i="1"/>
  <c r="K15" i="1"/>
  <c r="J15" i="1"/>
  <c r="H15" i="1"/>
  <c r="E15" i="1"/>
  <c r="N15" i="1" s="1"/>
  <c r="H14" i="1"/>
  <c r="O14" i="1" s="1"/>
  <c r="E14" i="1"/>
  <c r="J14" i="1" s="1"/>
  <c r="H13" i="1"/>
  <c r="O13" i="1" s="1"/>
  <c r="E13" i="1"/>
  <c r="J13" i="1" s="1"/>
  <c r="H11" i="1"/>
  <c r="O11" i="1" s="1"/>
  <c r="E11" i="1"/>
  <c r="N11" i="1" s="1"/>
  <c r="H10" i="1"/>
  <c r="O10" i="1" s="1"/>
  <c r="E10" i="1"/>
  <c r="N10" i="1" s="1"/>
  <c r="H9" i="1"/>
  <c r="O9" i="1" s="1"/>
  <c r="E9" i="1"/>
  <c r="J9" i="1" s="1"/>
  <c r="H8" i="1"/>
  <c r="K8" i="1" s="1"/>
  <c r="E8" i="1"/>
  <c r="J8" i="1" s="1"/>
  <c r="K13" i="7" l="1"/>
  <c r="K9" i="1"/>
  <c r="K11" i="1"/>
  <c r="K14" i="2"/>
  <c r="K16" i="2"/>
  <c r="K18" i="2"/>
  <c r="N23" i="2"/>
  <c r="K28" i="3"/>
  <c r="K32" i="3"/>
  <c r="N11" i="4"/>
  <c r="J14" i="4"/>
  <c r="J24" i="5"/>
  <c r="J26" i="5"/>
  <c r="N31" i="5"/>
  <c r="J17" i="6"/>
  <c r="K32" i="6"/>
  <c r="N13" i="7"/>
  <c r="J18" i="7"/>
  <c r="J9" i="8"/>
  <c r="J11" i="8"/>
  <c r="K14" i="8"/>
  <c r="N18" i="8"/>
  <c r="J8" i="9"/>
  <c r="J10" i="9"/>
  <c r="N29" i="9"/>
  <c r="K31" i="9"/>
  <c r="K16" i="10"/>
  <c r="K24" i="10"/>
  <c r="K13" i="11"/>
  <c r="K18" i="11"/>
  <c r="N33" i="11"/>
  <c r="J11" i="12"/>
  <c r="N22" i="12"/>
  <c r="N24" i="12"/>
  <c r="K22" i="12"/>
  <c r="N9" i="1"/>
  <c r="O23" i="1"/>
  <c r="K29" i="1"/>
  <c r="N14" i="2"/>
  <c r="O23" i="2"/>
  <c r="J17" i="3"/>
  <c r="N28" i="3"/>
  <c r="K14" i="4"/>
  <c r="O33" i="4"/>
  <c r="J14" i="5"/>
  <c r="J18" i="5"/>
  <c r="J22" i="5"/>
  <c r="O24" i="5"/>
  <c r="O31" i="5"/>
  <c r="J10" i="6"/>
  <c r="O17" i="6"/>
  <c r="N24" i="6"/>
  <c r="J26" i="6"/>
  <c r="J29" i="6"/>
  <c r="J10" i="7"/>
  <c r="O11" i="8"/>
  <c r="N14" i="8"/>
  <c r="O18" i="8"/>
  <c r="N28" i="8"/>
  <c r="K8" i="9"/>
  <c r="N13" i="9"/>
  <c r="N31" i="9"/>
  <c r="J9" i="10"/>
  <c r="J11" i="10"/>
  <c r="N18" i="10"/>
  <c r="N24" i="10"/>
  <c r="J29" i="10"/>
  <c r="J10" i="11"/>
  <c r="O33" i="11"/>
  <c r="K11" i="12"/>
  <c r="O24" i="12"/>
  <c r="N29" i="1"/>
  <c r="N11" i="2"/>
  <c r="J13" i="3"/>
  <c r="N10" i="5"/>
  <c r="K18" i="5"/>
  <c r="O24" i="6"/>
  <c r="K26" i="6"/>
  <c r="J31" i="6"/>
  <c r="O10" i="7"/>
  <c r="K17" i="11"/>
  <c r="N30" i="12"/>
  <c r="J28" i="9"/>
  <c r="J33" i="10"/>
  <c r="J32" i="11"/>
  <c r="J23" i="12"/>
  <c r="K10" i="1"/>
  <c r="N13" i="1"/>
  <c r="N24" i="1"/>
  <c r="O26" i="1"/>
  <c r="N9" i="2"/>
  <c r="N10" i="3"/>
  <c r="N24" i="3"/>
  <c r="J28" i="5"/>
  <c r="K30" i="5"/>
  <c r="J13" i="6"/>
  <c r="K16" i="6"/>
  <c r="N17" i="7"/>
  <c r="K10" i="8"/>
  <c r="J17" i="10"/>
  <c r="O33" i="10"/>
  <c r="J14" i="11"/>
  <c r="N8" i="12"/>
  <c r="N10" i="12"/>
  <c r="J18" i="1"/>
  <c r="N26" i="3"/>
  <c r="J31" i="3"/>
  <c r="K13" i="5"/>
  <c r="N17" i="5"/>
  <c r="N23" i="5"/>
  <c r="J31" i="8"/>
  <c r="N9" i="9"/>
  <c r="N14" i="1"/>
  <c r="K9" i="2"/>
  <c r="O9" i="2"/>
  <c r="K13" i="1"/>
  <c r="K17" i="2"/>
  <c r="O17" i="2"/>
  <c r="K10" i="3"/>
  <c r="O10" i="3"/>
  <c r="K31" i="3"/>
  <c r="J23" i="4"/>
  <c r="N23" i="4"/>
  <c r="K26" i="5"/>
  <c r="K29" i="6"/>
  <c r="K11" i="7"/>
  <c r="O11" i="7"/>
  <c r="N23" i="7"/>
  <c r="J18" i="12"/>
  <c r="N18" i="12"/>
  <c r="K29" i="2"/>
  <c r="O29" i="2"/>
  <c r="K26" i="3"/>
  <c r="O26" i="3"/>
  <c r="K23" i="4"/>
  <c r="O23" i="4"/>
  <c r="N32" i="5"/>
  <c r="J32" i="5"/>
  <c r="K32" i="5"/>
  <c r="O32" i="5"/>
  <c r="J28" i="6"/>
  <c r="N28" i="6"/>
  <c r="J16" i="2"/>
  <c r="J22" i="2"/>
  <c r="J31" i="2"/>
  <c r="N14" i="3"/>
  <c r="N16" i="3"/>
  <c r="K18" i="3"/>
  <c r="O18" i="3"/>
  <c r="K30" i="3"/>
  <c r="O30" i="3"/>
  <c r="K9" i="5"/>
  <c r="O16" i="5"/>
  <c r="K16" i="5"/>
  <c r="K23" i="5"/>
  <c r="J33" i="7"/>
  <c r="N33" i="7"/>
  <c r="O10" i="9"/>
  <c r="K10" i="9"/>
  <c r="K11" i="4"/>
  <c r="O11" i="4"/>
  <c r="O32" i="11"/>
  <c r="K32" i="11"/>
  <c r="J11" i="1"/>
  <c r="K18" i="1"/>
  <c r="J28" i="1"/>
  <c r="O32" i="1"/>
  <c r="K13" i="2"/>
  <c r="O13" i="2"/>
  <c r="N8" i="1"/>
  <c r="K10" i="2"/>
  <c r="J13" i="2"/>
  <c r="K22" i="2"/>
  <c r="J28" i="2"/>
  <c r="N18" i="3"/>
  <c r="K23" i="3"/>
  <c r="N30" i="3"/>
  <c r="N32" i="3"/>
  <c r="K8" i="4"/>
  <c r="J16" i="5"/>
  <c r="K9" i="6"/>
  <c r="J18" i="6"/>
  <c r="N18" i="6"/>
  <c r="J8" i="8"/>
  <c r="N8" i="8"/>
  <c r="J28" i="12"/>
  <c r="N28" i="12"/>
  <c r="K14" i="3"/>
  <c r="O14" i="3"/>
  <c r="J31" i="1"/>
  <c r="J10" i="2"/>
  <c r="O8" i="1"/>
  <c r="J10" i="1"/>
  <c r="K14" i="1"/>
  <c r="J17" i="1"/>
  <c r="O28" i="1"/>
  <c r="J18" i="2"/>
  <c r="K11" i="3"/>
  <c r="K24" i="4"/>
  <c r="J31" i="4"/>
  <c r="N31" i="4"/>
  <c r="K18" i="6"/>
  <c r="O18" i="6"/>
  <c r="J32" i="6"/>
  <c r="N32" i="6"/>
  <c r="K33" i="2"/>
  <c r="O33" i="2"/>
  <c r="K31" i="4"/>
  <c r="O31" i="4"/>
  <c r="J8" i="5"/>
  <c r="N8" i="5"/>
  <c r="K22" i="5"/>
  <c r="O22" i="5"/>
  <c r="K29" i="5"/>
  <c r="O29" i="5"/>
  <c r="J8" i="6"/>
  <c r="N8" i="6"/>
  <c r="J26" i="8"/>
  <c r="N26" i="8"/>
  <c r="O24" i="1"/>
  <c r="K33" i="1"/>
  <c r="K30" i="2"/>
  <c r="N33" i="2"/>
  <c r="N8" i="3"/>
  <c r="K8" i="5"/>
  <c r="O8" i="5"/>
  <c r="J29" i="5"/>
  <c r="O13" i="8"/>
  <c r="K13" i="8"/>
  <c r="J24" i="8"/>
  <c r="N24" i="8"/>
  <c r="N11" i="7"/>
  <c r="O32" i="7"/>
  <c r="K32" i="7"/>
  <c r="O18" i="9"/>
  <c r="K18" i="9"/>
  <c r="O26" i="9"/>
  <c r="K26" i="9"/>
  <c r="O9" i="8"/>
  <c r="K9" i="8"/>
  <c r="O13" i="12"/>
  <c r="K13" i="12"/>
  <c r="J33" i="6"/>
  <c r="N16" i="8"/>
  <c r="O29" i="8"/>
  <c r="K29" i="8"/>
  <c r="N32" i="8"/>
  <c r="N33" i="9"/>
  <c r="O17" i="12"/>
  <c r="K17" i="12"/>
  <c r="O17" i="8"/>
  <c r="K17" i="8"/>
  <c r="O33" i="8"/>
  <c r="K33" i="8"/>
  <c r="O31" i="10"/>
  <c r="K31" i="10"/>
  <c r="N26" i="12"/>
  <c r="O18" i="7"/>
  <c r="O14" i="9"/>
  <c r="K14" i="9"/>
  <c r="N17" i="9"/>
  <c r="O11" i="10"/>
  <c r="K11" i="10"/>
  <c r="N14" i="10"/>
  <c r="N26" i="10"/>
  <c r="N11" i="11"/>
  <c r="O9" i="12"/>
  <c r="K9" i="12"/>
  <c r="O33" i="12"/>
  <c r="K33" i="12"/>
  <c r="N10" i="8"/>
  <c r="N16" i="10"/>
  <c r="N13" i="11"/>
  <c r="N14" i="12"/>
  <c r="O29" i="12"/>
  <c r="K29" i="12"/>
  <c r="O23" i="7"/>
  <c r="O8" i="8"/>
  <c r="O16" i="8"/>
  <c r="O24" i="8"/>
  <c r="O28" i="8"/>
  <c r="O32" i="8"/>
  <c r="O9" i="9"/>
  <c r="O13" i="9"/>
  <c r="O17" i="9"/>
  <c r="O29" i="9"/>
  <c r="O33" i="9"/>
  <c r="O10" i="10"/>
  <c r="O14" i="10"/>
  <c r="O18" i="10"/>
  <c r="O26" i="10"/>
  <c r="O11" i="11"/>
  <c r="O8" i="12"/>
  <c r="O16" i="12"/>
  <c r="O28" i="12"/>
  <c r="O32" i="12"/>
</calcChain>
</file>

<file path=xl/sharedStrings.xml><?xml version="1.0" encoding="utf-8"?>
<sst xmlns="http://schemas.openxmlformats.org/spreadsheetml/2006/main" count="1152" uniqueCount="59">
  <si>
    <t/>
  </si>
  <si>
    <t/>
  </si>
  <si>
    <t>Gauteng: City of Ekurhuleni (EKU)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</si>
  <si>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</si>
  <si>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</si>
  <si>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</si>
  <si>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</si>
  <si>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</si>
  <si>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</si>
  <si>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</si>
  <si>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</si>
  <si>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</si>
  <si>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</si>
  <si>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</si>
  <si>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</si>
  <si>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</si>
  <si>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</si>
  <si>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</si>
  <si>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</si>
  <si>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</si>
  <si>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</si>
  <si>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</si>
  <si>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</si>
  <si>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</si>
  <si>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</si>
  <si>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</si>
  <si>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</si>
  <si>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</si>
  <si>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</si>
  <si>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</si>
  <si>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</si>
  <si>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</si>
  <si>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</si>
  <si>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</si>
  <si>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</si>
  <si>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</si>
  <si>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</si>
  <si>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</si>
  <si>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</si>
  <si>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</si>
  <si>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</si>
  <si>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</si>
  <si>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</si>
  <si>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</si>
  <si>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</si>
  <si>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</si>
  <si>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Gauteng: City of Johannesburg (JHB)</t>
  </si>
  <si>
    <t>Gauteng: City of Tshwane (TSH)</t>
  </si>
  <si>
    <t>Gauteng: Emfuleni (GT421)</t>
  </si>
  <si>
    <t>Gauteng: Midvaal (GT422)</t>
  </si>
  <si>
    <t>Gauteng: Lesedi (GT423)</t>
  </si>
  <si>
    <t>Gauteng: Sedibeng (DC42)</t>
  </si>
  <si>
    <t>Gauteng: Mogale City (GT481)</t>
  </si>
  <si>
    <t>Gauteng: Merafong City (GT484)</t>
  </si>
  <si>
    <t>Gauteng: Rand West City (GT485)</t>
  </si>
  <si>
    <t>Gauteng: West Rand (DC48)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</si>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</sst>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8575725793</v>
      </c>
      <c r="D8" s="58">
        <v>8921125193</v>
      </c>
      <c r="E8" s="59">
        <f>$D8       -$C8</f>
        <v>345399400</v>
      </c>
      <c r="F8" s="57">
        <v>8978784903</v>
      </c>
      <c r="G8" s="58">
        <v>9331496952</v>
      </c>
      <c r="H8" s="59">
        <f>$G8       -$F8</f>
        <v>352712049</v>
      </c>
      <c r="I8" s="59">
        <v>9760745820</v>
      </c>
      <c r="J8" s="27">
        <f>IF(($C8       =0),0,(($E8       /$C8       )*100))</f>
        <v>4.0276404392726128</v>
      </c>
      <c r="K8" s="28">
        <f>IF(($F8       =0),0,(($H8       /$F8       )*100))</f>
        <v>3.9282826441487813</v>
      </c>
      <c r="L8" s="78">
        <v>-457431916</v>
      </c>
      <c r="M8" s="79">
        <v>-2202787952</v>
      </c>
      <c r="N8" s="29">
        <f>IF(($L8       =0),0,(($E8       /$L8       )*100))</f>
        <v>-75.508373578375327</v>
      </c>
      <c r="O8" s="28">
        <f>IF(($M8       =0),0,(($H8       /$M8       )*100))</f>
        <v>-16.012074547609473</v>
      </c>
      <c r="Q8" s="30"/>
    </row>
    <row r="9" spans="1:17" x14ac:dyDescent="0.2">
      <c r="A9" s="1" t="s">
        <v>16</v>
      </c>
      <c r="B9" s="26" t="s">
        <v>19</v>
      </c>
      <c r="C9" s="57">
        <v>39558601513</v>
      </c>
      <c r="D9" s="58">
        <v>40240671539</v>
      </c>
      <c r="E9" s="59">
        <f>$D9       -$C9</f>
        <v>682070026</v>
      </c>
      <c r="F9" s="57">
        <v>44645153960</v>
      </c>
      <c r="G9" s="58">
        <v>44100879240</v>
      </c>
      <c r="H9" s="59">
        <f>$G9       -$F9</f>
        <v>-544274720</v>
      </c>
      <c r="I9" s="59">
        <v>48688176238</v>
      </c>
      <c r="J9" s="27">
        <f>IF(($C9       =0),0,(($E9       /$C9       )*100))</f>
        <v>1.7242015640412711</v>
      </c>
      <c r="K9" s="28">
        <f>IF(($F9       =0),0,(($H9       /$F9       )*100))</f>
        <v>-1.2191126510340744</v>
      </c>
      <c r="L9" s="78">
        <v>-457431916</v>
      </c>
      <c r="M9" s="79">
        <v>-2202787952</v>
      </c>
      <c r="N9" s="29">
        <f>IF(($L9       =0),0,(($E9       /$L9       )*100))</f>
        <v>-149.10853443816106</v>
      </c>
      <c r="O9" s="28">
        <f>IF(($M9       =0),0,(($H9       /$M9       )*100))</f>
        <v>24.708448196560685</v>
      </c>
      <c r="Q9" s="30"/>
    </row>
    <row r="10" spans="1:17" x14ac:dyDescent="0.2">
      <c r="A10" s="1" t="s">
        <v>16</v>
      </c>
      <c r="B10" s="26" t="s">
        <v>20</v>
      </c>
      <c r="C10" s="57">
        <v>12996084137</v>
      </c>
      <c r="D10" s="58">
        <v>11511182795</v>
      </c>
      <c r="E10" s="59">
        <f t="shared" ref="E10:E33" si="0">$D10      -$C10</f>
        <v>-1484901342</v>
      </c>
      <c r="F10" s="57">
        <v>13851896699</v>
      </c>
      <c r="G10" s="58">
        <v>11840671418</v>
      </c>
      <c r="H10" s="59">
        <f t="shared" ref="H10:H33" si="1">$G10      -$F10</f>
        <v>-2011225281</v>
      </c>
      <c r="I10" s="59">
        <v>12333012983</v>
      </c>
      <c r="J10" s="27">
        <f t="shared" ref="J10:J33" si="2">IF(($C10      =0),0,(($E10      /$C10      )*100))</f>
        <v>-11.42575968535375</v>
      </c>
      <c r="K10" s="28">
        <f t="shared" ref="K10:K33" si="3">IF(($F10      =0),0,(($H10      /$F10      )*100))</f>
        <v>-14.519493789938492</v>
      </c>
      <c r="L10" s="78">
        <v>-457431916</v>
      </c>
      <c r="M10" s="79">
        <v>-2202787952</v>
      </c>
      <c r="N10" s="29">
        <f t="shared" ref="N10:N33" si="4">IF(($L10      =0),0,(($E10      /$L10      )*100))</f>
        <v>324.6169080165364</v>
      </c>
      <c r="O10" s="28">
        <f t="shared" ref="O10:O33" si="5">IF(($M10      =0),0,(($H10      /$M10      )*100))</f>
        <v>91.303626351048791</v>
      </c>
      <c r="Q10" s="30"/>
    </row>
    <row r="11" spans="1:17" ht="16.5" x14ac:dyDescent="0.3">
      <c r="A11" s="4" t="s">
        <v>16</v>
      </c>
      <c r="B11" s="31" t="s">
        <v>21</v>
      </c>
      <c r="C11" s="60">
        <v>61130411443</v>
      </c>
      <c r="D11" s="61">
        <v>60672979527</v>
      </c>
      <c r="E11" s="62">
        <f t="shared" si="0"/>
        <v>-457431916</v>
      </c>
      <c r="F11" s="60">
        <v>67475835562</v>
      </c>
      <c r="G11" s="61">
        <v>65273047610</v>
      </c>
      <c r="H11" s="62">
        <f t="shared" si="1"/>
        <v>-2202787952</v>
      </c>
      <c r="I11" s="62">
        <v>70781935041</v>
      </c>
      <c r="J11" s="32">
        <f t="shared" si="2"/>
        <v>-0.74828862623724457</v>
      </c>
      <c r="K11" s="33">
        <f t="shared" si="3"/>
        <v>-3.2645582431891098</v>
      </c>
      <c r="L11" s="80">
        <v>-457431916</v>
      </c>
      <c r="M11" s="81">
        <v>-2202787952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12192180767</v>
      </c>
      <c r="D13" s="58">
        <v>12234764470</v>
      </c>
      <c r="E13" s="59">
        <f t="shared" si="0"/>
        <v>42583703</v>
      </c>
      <c r="F13" s="57">
        <v>13092922260</v>
      </c>
      <c r="G13" s="58">
        <v>12800587405</v>
      </c>
      <c r="H13" s="59">
        <f t="shared" si="1"/>
        <v>-292334855</v>
      </c>
      <c r="I13" s="59">
        <v>13406292335</v>
      </c>
      <c r="J13" s="27">
        <f t="shared" si="2"/>
        <v>0.34927060067268112</v>
      </c>
      <c r="K13" s="28">
        <f t="shared" si="3"/>
        <v>-2.2327701119337435</v>
      </c>
      <c r="L13" s="78">
        <v>-638611371</v>
      </c>
      <c r="M13" s="79">
        <v>-2392247353</v>
      </c>
      <c r="N13" s="29">
        <f t="shared" si="4"/>
        <v>-6.6681717447840434</v>
      </c>
      <c r="O13" s="28">
        <f t="shared" si="5"/>
        <v>12.220093153552755</v>
      </c>
      <c r="Q13" s="30"/>
    </row>
    <row r="14" spans="1:17" x14ac:dyDescent="0.2">
      <c r="A14" s="1" t="s">
        <v>16</v>
      </c>
      <c r="B14" s="26" t="s">
        <v>24</v>
      </c>
      <c r="C14" s="57">
        <v>6691375096</v>
      </c>
      <c r="D14" s="58">
        <v>6697965249</v>
      </c>
      <c r="E14" s="59">
        <f t="shared" si="0"/>
        <v>6590153</v>
      </c>
      <c r="F14" s="57">
        <v>7005839437</v>
      </c>
      <c r="G14" s="58">
        <v>7196192201</v>
      </c>
      <c r="H14" s="59">
        <f t="shared" si="1"/>
        <v>190352764</v>
      </c>
      <c r="I14" s="59">
        <v>7986944453</v>
      </c>
      <c r="J14" s="27">
        <f t="shared" si="2"/>
        <v>9.8487275118375753E-2</v>
      </c>
      <c r="K14" s="28">
        <f t="shared" si="3"/>
        <v>2.7170586153414868</v>
      </c>
      <c r="L14" s="78">
        <v>-638611371</v>
      </c>
      <c r="M14" s="79">
        <v>-2392247353</v>
      </c>
      <c r="N14" s="29">
        <f t="shared" si="4"/>
        <v>-1.0319504630305119</v>
      </c>
      <c r="O14" s="28">
        <f t="shared" si="5"/>
        <v>-7.9570686434781894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-638611371</v>
      </c>
      <c r="M15" s="79">
        <v>-2392247353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21526784731</v>
      </c>
      <c r="D16" s="58">
        <v>20265459072</v>
      </c>
      <c r="E16" s="59">
        <f t="shared" si="0"/>
        <v>-1261325659</v>
      </c>
      <c r="F16" s="57">
        <v>25541530083</v>
      </c>
      <c r="G16" s="58">
        <v>22843225466</v>
      </c>
      <c r="H16" s="59">
        <f t="shared" si="1"/>
        <v>-2698304617</v>
      </c>
      <c r="I16" s="59">
        <v>25748883745</v>
      </c>
      <c r="J16" s="27">
        <f t="shared" si="2"/>
        <v>-5.8593314085758808</v>
      </c>
      <c r="K16" s="28">
        <f t="shared" si="3"/>
        <v>-10.564381257628511</v>
      </c>
      <c r="L16" s="78">
        <v>-638611371</v>
      </c>
      <c r="M16" s="79">
        <v>-2392247353</v>
      </c>
      <c r="N16" s="29">
        <f t="shared" si="4"/>
        <v>197.51067962114317</v>
      </c>
      <c r="O16" s="28">
        <f t="shared" si="5"/>
        <v>112.79371314242186</v>
      </c>
      <c r="Q16" s="30"/>
    </row>
    <row r="17" spans="1:17" x14ac:dyDescent="0.2">
      <c r="A17" s="1" t="s">
        <v>16</v>
      </c>
      <c r="B17" s="26" t="s">
        <v>26</v>
      </c>
      <c r="C17" s="57">
        <v>20301647291</v>
      </c>
      <c r="D17" s="58">
        <v>20875187723</v>
      </c>
      <c r="E17" s="59">
        <f t="shared" si="0"/>
        <v>573540432</v>
      </c>
      <c r="F17" s="57">
        <v>21397461317</v>
      </c>
      <c r="G17" s="58">
        <v>21805500672</v>
      </c>
      <c r="H17" s="59">
        <f t="shared" si="1"/>
        <v>408039355</v>
      </c>
      <c r="I17" s="59">
        <v>22983871216</v>
      </c>
      <c r="J17" s="39">
        <f t="shared" si="2"/>
        <v>2.8250930763350341</v>
      </c>
      <c r="K17" s="28">
        <f t="shared" si="3"/>
        <v>1.9069521797701212</v>
      </c>
      <c r="L17" s="82">
        <v>-638611371</v>
      </c>
      <c r="M17" s="79">
        <v>-2392247353</v>
      </c>
      <c r="N17" s="29">
        <f t="shared" si="4"/>
        <v>-89.810557413328624</v>
      </c>
      <c r="O17" s="28">
        <f t="shared" si="5"/>
        <v>-17.056737652496423</v>
      </c>
      <c r="Q17" s="30"/>
    </row>
    <row r="18" spans="1:17" ht="16.5" x14ac:dyDescent="0.3">
      <c r="A18" s="1" t="s">
        <v>16</v>
      </c>
      <c r="B18" s="31" t="s">
        <v>27</v>
      </c>
      <c r="C18" s="60">
        <v>60711987885</v>
      </c>
      <c r="D18" s="61">
        <v>60073376514</v>
      </c>
      <c r="E18" s="62">
        <f t="shared" si="0"/>
        <v>-638611371</v>
      </c>
      <c r="F18" s="60">
        <v>67037753097</v>
      </c>
      <c r="G18" s="61">
        <v>64645505744</v>
      </c>
      <c r="H18" s="62">
        <f t="shared" si="1"/>
        <v>-2392247353</v>
      </c>
      <c r="I18" s="62">
        <v>70125991749</v>
      </c>
      <c r="J18" s="40">
        <f t="shared" si="2"/>
        <v>-1.0518703031263792</v>
      </c>
      <c r="K18" s="33">
        <f t="shared" si="3"/>
        <v>-3.5685076579737802</v>
      </c>
      <c r="L18" s="83">
        <v>-638611371</v>
      </c>
      <c r="M18" s="81">
        <v>-2392247353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418423558</v>
      </c>
      <c r="D19" s="67">
        <v>599603013</v>
      </c>
      <c r="E19" s="68">
        <f t="shared" si="0"/>
        <v>181179455</v>
      </c>
      <c r="F19" s="69">
        <v>438082465</v>
      </c>
      <c r="G19" s="70">
        <v>627541866</v>
      </c>
      <c r="H19" s="71">
        <f t="shared" si="1"/>
        <v>189459401</v>
      </c>
      <c r="I19" s="71">
        <v>655943292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101717901</v>
      </c>
      <c r="M22" s="79">
        <v>21968643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394552428</v>
      </c>
      <c r="D23" s="58">
        <v>509334403</v>
      </c>
      <c r="E23" s="59">
        <f t="shared" si="0"/>
        <v>114781975</v>
      </c>
      <c r="F23" s="57">
        <v>435387525</v>
      </c>
      <c r="G23" s="58">
        <v>490323123</v>
      </c>
      <c r="H23" s="59">
        <f t="shared" si="1"/>
        <v>54935598</v>
      </c>
      <c r="I23" s="59">
        <v>528674769</v>
      </c>
      <c r="J23" s="27">
        <f t="shared" si="2"/>
        <v>29.091691459569475</v>
      </c>
      <c r="K23" s="28">
        <f t="shared" si="3"/>
        <v>12.617632533224283</v>
      </c>
      <c r="L23" s="78">
        <v>101717901</v>
      </c>
      <c r="M23" s="79">
        <v>21968643</v>
      </c>
      <c r="N23" s="29">
        <f t="shared" si="4"/>
        <v>112.84343647633861</v>
      </c>
      <c r="O23" s="28">
        <f t="shared" si="5"/>
        <v>250.06368395171245</v>
      </c>
      <c r="Q23" s="30"/>
    </row>
    <row r="24" spans="1:17" x14ac:dyDescent="0.2">
      <c r="A24" s="4" t="s">
        <v>16</v>
      </c>
      <c r="B24" s="26" t="s">
        <v>32</v>
      </c>
      <c r="C24" s="57">
        <v>2414043014</v>
      </c>
      <c r="D24" s="58">
        <v>2400978940</v>
      </c>
      <c r="E24" s="59">
        <f t="shared" si="0"/>
        <v>-13064074</v>
      </c>
      <c r="F24" s="57">
        <v>2480780955</v>
      </c>
      <c r="G24" s="58">
        <v>2447814000</v>
      </c>
      <c r="H24" s="59">
        <f t="shared" si="1"/>
        <v>-32966955</v>
      </c>
      <c r="I24" s="59">
        <v>2759185000</v>
      </c>
      <c r="J24" s="27">
        <f t="shared" si="2"/>
        <v>-0.54116989317241726</v>
      </c>
      <c r="K24" s="28">
        <f t="shared" si="3"/>
        <v>-1.3288942312119614</v>
      </c>
      <c r="L24" s="78">
        <v>101717901</v>
      </c>
      <c r="M24" s="79">
        <v>21968643</v>
      </c>
      <c r="N24" s="29">
        <f t="shared" si="4"/>
        <v>-12.843436476338615</v>
      </c>
      <c r="O24" s="28">
        <f t="shared" si="5"/>
        <v>-150.06368395171245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101717901</v>
      </c>
      <c r="M25" s="79">
        <v>21968643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2808595442</v>
      </c>
      <c r="D26" s="61">
        <v>2910313343</v>
      </c>
      <c r="E26" s="62">
        <f t="shared" si="0"/>
        <v>101717901</v>
      </c>
      <c r="F26" s="60">
        <v>2916168480</v>
      </c>
      <c r="G26" s="61">
        <v>2938137123</v>
      </c>
      <c r="H26" s="62">
        <f t="shared" si="1"/>
        <v>21968643</v>
      </c>
      <c r="I26" s="62">
        <v>3287859769</v>
      </c>
      <c r="J26" s="40">
        <f t="shared" si="2"/>
        <v>3.621664390638144</v>
      </c>
      <c r="K26" s="33">
        <f t="shared" si="3"/>
        <v>0.7533392926597986</v>
      </c>
      <c r="L26" s="83">
        <v>101717901</v>
      </c>
      <c r="M26" s="81">
        <v>21968643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430000000</v>
      </c>
      <c r="D28" s="58">
        <v>435000000</v>
      </c>
      <c r="E28" s="59">
        <f t="shared" si="0"/>
        <v>5000000</v>
      </c>
      <c r="F28" s="57">
        <v>481292000</v>
      </c>
      <c r="G28" s="58">
        <v>479792000</v>
      </c>
      <c r="H28" s="59">
        <f t="shared" si="1"/>
        <v>-1500000</v>
      </c>
      <c r="I28" s="59">
        <v>554493000</v>
      </c>
      <c r="J28" s="27">
        <f t="shared" si="2"/>
        <v>1.1627906976744187</v>
      </c>
      <c r="K28" s="28">
        <f t="shared" si="3"/>
        <v>-0.31166111217306752</v>
      </c>
      <c r="L28" s="78">
        <v>101717901</v>
      </c>
      <c r="M28" s="79">
        <v>21968643</v>
      </c>
      <c r="N28" s="29">
        <f t="shared" si="4"/>
        <v>4.9155556208341338</v>
      </c>
      <c r="O28" s="28">
        <f t="shared" si="5"/>
        <v>-6.827913767818977</v>
      </c>
      <c r="Q28" s="30"/>
    </row>
    <row r="29" spans="1:17" x14ac:dyDescent="0.2">
      <c r="A29" s="4" t="s">
        <v>16</v>
      </c>
      <c r="B29" s="26" t="s">
        <v>36</v>
      </c>
      <c r="C29" s="57">
        <v>495076653</v>
      </c>
      <c r="D29" s="58">
        <v>467841373</v>
      </c>
      <c r="E29" s="59">
        <f t="shared" si="0"/>
        <v>-27235280</v>
      </c>
      <c r="F29" s="57">
        <v>503376483</v>
      </c>
      <c r="G29" s="58">
        <v>438431652</v>
      </c>
      <c r="H29" s="59">
        <f t="shared" si="1"/>
        <v>-64944831</v>
      </c>
      <c r="I29" s="59">
        <v>582009492</v>
      </c>
      <c r="J29" s="27">
        <f t="shared" si="2"/>
        <v>-5.5012248779988422</v>
      </c>
      <c r="K29" s="28">
        <f t="shared" si="3"/>
        <v>-12.901840509700568</v>
      </c>
      <c r="L29" s="78">
        <v>101717901</v>
      </c>
      <c r="M29" s="79">
        <v>21968643</v>
      </c>
      <c r="N29" s="29">
        <f t="shared" si="4"/>
        <v>-26.775306737798292</v>
      </c>
      <c r="O29" s="28">
        <f t="shared" si="5"/>
        <v>-295.62513715571782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101717901</v>
      </c>
      <c r="M30" s="79">
        <v>21968643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450423355</v>
      </c>
      <c r="D31" s="58">
        <v>566123355</v>
      </c>
      <c r="E31" s="59">
        <f t="shared" si="0"/>
        <v>115700000</v>
      </c>
      <c r="F31" s="57">
        <v>446750000</v>
      </c>
      <c r="G31" s="58">
        <v>545550000</v>
      </c>
      <c r="H31" s="59">
        <f t="shared" si="1"/>
        <v>98800000</v>
      </c>
      <c r="I31" s="59">
        <v>564400000</v>
      </c>
      <c r="J31" s="27">
        <f t="shared" si="2"/>
        <v>25.686945118554078</v>
      </c>
      <c r="K31" s="28">
        <f t="shared" si="3"/>
        <v>22.115277000559598</v>
      </c>
      <c r="L31" s="78">
        <v>101717901</v>
      </c>
      <c r="M31" s="79">
        <v>21968643</v>
      </c>
      <c r="N31" s="29">
        <f t="shared" si="4"/>
        <v>113.74595706610187</v>
      </c>
      <c r="O31" s="28">
        <f t="shared" si="5"/>
        <v>449.7319201736766</v>
      </c>
      <c r="Q31" s="30"/>
    </row>
    <row r="32" spans="1:17" x14ac:dyDescent="0.2">
      <c r="A32" s="4" t="s">
        <v>16</v>
      </c>
      <c r="B32" s="26" t="s">
        <v>39</v>
      </c>
      <c r="C32" s="57">
        <v>1433095434</v>
      </c>
      <c r="D32" s="58">
        <v>1441348615</v>
      </c>
      <c r="E32" s="59">
        <f t="shared" si="0"/>
        <v>8253181</v>
      </c>
      <c r="F32" s="57">
        <v>1484749997</v>
      </c>
      <c r="G32" s="58">
        <v>1474363471</v>
      </c>
      <c r="H32" s="59">
        <f t="shared" si="1"/>
        <v>-10386526</v>
      </c>
      <c r="I32" s="59">
        <v>1586957277</v>
      </c>
      <c r="J32" s="27">
        <f t="shared" si="2"/>
        <v>0.57589891113978664</v>
      </c>
      <c r="K32" s="28">
        <f t="shared" si="3"/>
        <v>-0.69954713055978535</v>
      </c>
      <c r="L32" s="78">
        <v>101717901</v>
      </c>
      <c r="M32" s="79">
        <v>21968643</v>
      </c>
      <c r="N32" s="29">
        <f t="shared" si="4"/>
        <v>8.1137940508622961</v>
      </c>
      <c r="O32" s="28">
        <f t="shared" si="5"/>
        <v>-47.278869250139849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2808595442</v>
      </c>
      <c r="D33" s="76">
        <v>2910313343</v>
      </c>
      <c r="E33" s="77">
        <f t="shared" si="0"/>
        <v>101717901</v>
      </c>
      <c r="F33" s="75">
        <v>2916168480</v>
      </c>
      <c r="G33" s="76">
        <v>2938137123</v>
      </c>
      <c r="H33" s="77">
        <f t="shared" si="1"/>
        <v>21968643</v>
      </c>
      <c r="I33" s="77">
        <v>3287859769</v>
      </c>
      <c r="J33" s="53">
        <f t="shared" si="2"/>
        <v>3.621664390638144</v>
      </c>
      <c r="K33" s="54">
        <f t="shared" si="3"/>
        <v>0.7533392926597986</v>
      </c>
      <c r="L33" s="90">
        <v>101717901</v>
      </c>
      <c r="M33" s="91">
        <v>21968643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17175030000</v>
      </c>
      <c r="D8" s="58">
        <v>16988686894</v>
      </c>
      <c r="E8" s="59">
        <f>$D8       -$C8</f>
        <v>-186343106</v>
      </c>
      <c r="F8" s="57">
        <v>17982256000</v>
      </c>
      <c r="G8" s="58">
        <v>17753177000</v>
      </c>
      <c r="H8" s="59">
        <f>$G8       -$F8</f>
        <v>-229079000</v>
      </c>
      <c r="I8" s="59">
        <v>18552070000</v>
      </c>
      <c r="J8" s="27">
        <f>IF(($C8       =0),0,(($E8       /$C8       )*100))</f>
        <v>-1.0849652431465913</v>
      </c>
      <c r="K8" s="28">
        <f>IF(($F8       =0),0,(($H8       /$F8       )*100))</f>
        <v>-1.2739169100918148</v>
      </c>
      <c r="L8" s="78">
        <v>-3961918877</v>
      </c>
      <c r="M8" s="79">
        <v>-4302361720</v>
      </c>
      <c r="N8" s="29">
        <f>IF(($L8       =0),0,(($E8       /$L8       )*100))</f>
        <v>4.7033549092024982</v>
      </c>
      <c r="O8" s="28">
        <f>IF(($M8       =0),0,(($H8       /$M8       )*100))</f>
        <v>5.3244941943189286</v>
      </c>
      <c r="Q8" s="30"/>
    </row>
    <row r="9" spans="1:17" x14ac:dyDescent="0.2">
      <c r="A9" s="1" t="s">
        <v>16</v>
      </c>
      <c r="B9" s="26" t="s">
        <v>19</v>
      </c>
      <c r="C9" s="57">
        <v>45089119281</v>
      </c>
      <c r="D9" s="58">
        <v>42439927000</v>
      </c>
      <c r="E9" s="59">
        <f>$D9       -$C9</f>
        <v>-2649192281</v>
      </c>
      <c r="F9" s="57">
        <v>48973286041</v>
      </c>
      <c r="G9" s="58">
        <v>46300397421</v>
      </c>
      <c r="H9" s="59">
        <f>$G9       -$F9</f>
        <v>-2672888620</v>
      </c>
      <c r="I9" s="59">
        <v>50546003303</v>
      </c>
      <c r="J9" s="27">
        <f>IF(($C9       =0),0,(($E9       /$C9       )*100))</f>
        <v>-5.8754580334336604</v>
      </c>
      <c r="K9" s="28">
        <f>IF(($F9       =0),0,(($H9       /$F9       )*100))</f>
        <v>-5.4578502609816333</v>
      </c>
      <c r="L9" s="78">
        <v>-3961918877</v>
      </c>
      <c r="M9" s="79">
        <v>-4302361720</v>
      </c>
      <c r="N9" s="29">
        <f>IF(($L9       =0),0,(($E9       /$L9       )*100))</f>
        <v>66.866393867357317</v>
      </c>
      <c r="O9" s="28">
        <f>IF(($M9       =0),0,(($H9       /$M9       )*100))</f>
        <v>62.126078511129933</v>
      </c>
      <c r="Q9" s="30"/>
    </row>
    <row r="10" spans="1:17" x14ac:dyDescent="0.2">
      <c r="A10" s="1" t="s">
        <v>16</v>
      </c>
      <c r="B10" s="26" t="s">
        <v>20</v>
      </c>
      <c r="C10" s="57">
        <v>18066621000</v>
      </c>
      <c r="D10" s="58">
        <v>16940237510</v>
      </c>
      <c r="E10" s="59">
        <f t="shared" ref="E10:E33" si="0">$D10      -$C10</f>
        <v>-1126383490</v>
      </c>
      <c r="F10" s="57">
        <v>19413382100</v>
      </c>
      <c r="G10" s="58">
        <v>18012988000</v>
      </c>
      <c r="H10" s="59">
        <f t="shared" ref="H10:H33" si="1">$G10      -$F10</f>
        <v>-1400394100</v>
      </c>
      <c r="I10" s="59">
        <v>19494182000</v>
      </c>
      <c r="J10" s="27">
        <f t="shared" ref="J10:J33" si="2">IF(($C10      =0),0,(($E10      /$C10      )*100))</f>
        <v>-6.2346107221710136</v>
      </c>
      <c r="K10" s="28">
        <f t="shared" ref="K10:K33" si="3">IF(($F10      =0),0,(($H10      /$F10      )*100))</f>
        <v>-7.2135503890380859</v>
      </c>
      <c r="L10" s="78">
        <v>-3961918877</v>
      </c>
      <c r="M10" s="79">
        <v>-4302361720</v>
      </c>
      <c r="N10" s="29">
        <f t="shared" ref="N10:N33" si="4">IF(($L10      =0),0,(($E10      /$L10      )*100))</f>
        <v>28.430251223440184</v>
      </c>
      <c r="O10" s="28">
        <f t="shared" ref="O10:O33" si="5">IF(($M10      =0),0,(($H10      /$M10      )*100))</f>
        <v>32.549427294551144</v>
      </c>
      <c r="Q10" s="30"/>
    </row>
    <row r="11" spans="1:17" ht="16.5" x14ac:dyDescent="0.3">
      <c r="A11" s="4" t="s">
        <v>16</v>
      </c>
      <c r="B11" s="31" t="s">
        <v>21</v>
      </c>
      <c r="C11" s="60">
        <v>80330770281</v>
      </c>
      <c r="D11" s="61">
        <v>76368851404</v>
      </c>
      <c r="E11" s="62">
        <f t="shared" si="0"/>
        <v>-3961918877</v>
      </c>
      <c r="F11" s="60">
        <v>86368924141</v>
      </c>
      <c r="G11" s="61">
        <v>82066562421</v>
      </c>
      <c r="H11" s="62">
        <f t="shared" si="1"/>
        <v>-4302361720</v>
      </c>
      <c r="I11" s="62">
        <v>88592255303</v>
      </c>
      <c r="J11" s="32">
        <f t="shared" si="2"/>
        <v>-4.932006581215469</v>
      </c>
      <c r="K11" s="33">
        <f t="shared" si="3"/>
        <v>-4.9813769973286437</v>
      </c>
      <c r="L11" s="80">
        <v>-3961918877</v>
      </c>
      <c r="M11" s="81">
        <v>-4302361720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20300039203</v>
      </c>
      <c r="D13" s="58">
        <v>19994315991</v>
      </c>
      <c r="E13" s="59">
        <f t="shared" si="0"/>
        <v>-305723212</v>
      </c>
      <c r="F13" s="57">
        <v>21419330470</v>
      </c>
      <c r="G13" s="58">
        <v>21096888176</v>
      </c>
      <c r="H13" s="59">
        <f t="shared" si="1"/>
        <v>-322442294</v>
      </c>
      <c r="I13" s="59">
        <v>22043664040</v>
      </c>
      <c r="J13" s="27">
        <f t="shared" si="2"/>
        <v>-1.5060227664723884</v>
      </c>
      <c r="K13" s="28">
        <f t="shared" si="3"/>
        <v>-1.5053798924836328</v>
      </c>
      <c r="L13" s="78">
        <v>-1542077150</v>
      </c>
      <c r="M13" s="79">
        <v>300977233</v>
      </c>
      <c r="N13" s="29">
        <f t="shared" si="4"/>
        <v>19.825416127850673</v>
      </c>
      <c r="O13" s="28">
        <f t="shared" si="5"/>
        <v>-107.13178893501222</v>
      </c>
      <c r="Q13" s="30"/>
    </row>
    <row r="14" spans="1:17" x14ac:dyDescent="0.2">
      <c r="A14" s="1" t="s">
        <v>16</v>
      </c>
      <c r="B14" s="26" t="s">
        <v>24</v>
      </c>
      <c r="C14" s="57">
        <v>8268696861</v>
      </c>
      <c r="D14" s="58">
        <v>8679482000</v>
      </c>
      <c r="E14" s="59">
        <f t="shared" si="0"/>
        <v>410785139</v>
      </c>
      <c r="F14" s="57">
        <v>8506041195</v>
      </c>
      <c r="G14" s="58">
        <v>9057269000</v>
      </c>
      <c r="H14" s="59">
        <f t="shared" si="1"/>
        <v>551227805</v>
      </c>
      <c r="I14" s="59">
        <v>9376842000</v>
      </c>
      <c r="J14" s="27">
        <f t="shared" si="2"/>
        <v>4.9679549982960731</v>
      </c>
      <c r="K14" s="28">
        <f t="shared" si="3"/>
        <v>6.4804271736189261</v>
      </c>
      <c r="L14" s="78">
        <v>-1542077150</v>
      </c>
      <c r="M14" s="79">
        <v>300977233</v>
      </c>
      <c r="N14" s="29">
        <f t="shared" si="4"/>
        <v>-26.638429795811447</v>
      </c>
      <c r="O14" s="28">
        <f t="shared" si="5"/>
        <v>183.1460139046464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-1542077150</v>
      </c>
      <c r="M15" s="79">
        <v>300977233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17965585684</v>
      </c>
      <c r="D16" s="58">
        <v>15377574016</v>
      </c>
      <c r="E16" s="59">
        <f t="shared" si="0"/>
        <v>-2588011668</v>
      </c>
      <c r="F16" s="57">
        <v>19018827182</v>
      </c>
      <c r="G16" s="58">
        <v>17336677171</v>
      </c>
      <c r="H16" s="59">
        <f t="shared" si="1"/>
        <v>-1682150011</v>
      </c>
      <c r="I16" s="59">
        <v>19545370000</v>
      </c>
      <c r="J16" s="27">
        <f t="shared" si="2"/>
        <v>-14.405384347168049</v>
      </c>
      <c r="K16" s="28">
        <f t="shared" si="3"/>
        <v>-8.8446569018306143</v>
      </c>
      <c r="L16" s="78">
        <v>-1542077150</v>
      </c>
      <c r="M16" s="79">
        <v>300977233</v>
      </c>
      <c r="N16" s="29">
        <f t="shared" si="4"/>
        <v>167.82634176247277</v>
      </c>
      <c r="O16" s="28">
        <f t="shared" si="5"/>
        <v>-558.89609796499121</v>
      </c>
      <c r="Q16" s="30"/>
    </row>
    <row r="17" spans="1:17" x14ac:dyDescent="0.2">
      <c r="A17" s="1" t="s">
        <v>16</v>
      </c>
      <c r="B17" s="26" t="s">
        <v>26</v>
      </c>
      <c r="C17" s="57">
        <v>30717671297</v>
      </c>
      <c r="D17" s="58">
        <v>31658543888</v>
      </c>
      <c r="E17" s="59">
        <f t="shared" si="0"/>
        <v>940872591</v>
      </c>
      <c r="F17" s="57">
        <v>31290682287</v>
      </c>
      <c r="G17" s="58">
        <v>33045024020</v>
      </c>
      <c r="H17" s="59">
        <f t="shared" si="1"/>
        <v>1754341733</v>
      </c>
      <c r="I17" s="59">
        <v>34629540560</v>
      </c>
      <c r="J17" s="39">
        <f t="shared" si="2"/>
        <v>3.0629684845019129</v>
      </c>
      <c r="K17" s="28">
        <f t="shared" si="3"/>
        <v>5.6065946945773613</v>
      </c>
      <c r="L17" s="82">
        <v>-1542077150</v>
      </c>
      <c r="M17" s="79">
        <v>300977233</v>
      </c>
      <c r="N17" s="29">
        <f t="shared" si="4"/>
        <v>-61.013328094511998</v>
      </c>
      <c r="O17" s="28">
        <f t="shared" si="5"/>
        <v>582.88187299535707</v>
      </c>
      <c r="Q17" s="30"/>
    </row>
    <row r="18" spans="1:17" ht="16.5" x14ac:dyDescent="0.3">
      <c r="A18" s="1" t="s">
        <v>16</v>
      </c>
      <c r="B18" s="31" t="s">
        <v>27</v>
      </c>
      <c r="C18" s="60">
        <v>77251993045</v>
      </c>
      <c r="D18" s="61">
        <v>75709915895</v>
      </c>
      <c r="E18" s="62">
        <f t="shared" si="0"/>
        <v>-1542077150</v>
      </c>
      <c r="F18" s="60">
        <v>80234881134</v>
      </c>
      <c r="G18" s="61">
        <v>80535858367</v>
      </c>
      <c r="H18" s="62">
        <f t="shared" si="1"/>
        <v>300977233</v>
      </c>
      <c r="I18" s="62">
        <v>85595416600</v>
      </c>
      <c r="J18" s="40">
        <f t="shared" si="2"/>
        <v>-1.9961648744799707</v>
      </c>
      <c r="K18" s="33">
        <f t="shared" si="3"/>
        <v>0.37512018307516271</v>
      </c>
      <c r="L18" s="83">
        <v>-1542077150</v>
      </c>
      <c r="M18" s="81">
        <v>300977233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3078777236</v>
      </c>
      <c r="D19" s="67">
        <v>658935509</v>
      </c>
      <c r="E19" s="68">
        <f t="shared" si="0"/>
        <v>-2419841727</v>
      </c>
      <c r="F19" s="69">
        <v>6134043007</v>
      </c>
      <c r="G19" s="70">
        <v>1530704054</v>
      </c>
      <c r="H19" s="71">
        <f t="shared" si="1"/>
        <v>-4603338953</v>
      </c>
      <c r="I19" s="71">
        <v>2996838703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2500000000</v>
      </c>
      <c r="D22" s="58">
        <v>2500000000</v>
      </c>
      <c r="E22" s="59">
        <f t="shared" si="0"/>
        <v>0</v>
      </c>
      <c r="F22" s="57">
        <v>2530000000</v>
      </c>
      <c r="G22" s="58">
        <v>2500000000</v>
      </c>
      <c r="H22" s="59">
        <f t="shared" si="1"/>
        <v>-30000000</v>
      </c>
      <c r="I22" s="59">
        <v>3000000000</v>
      </c>
      <c r="J22" s="27">
        <f t="shared" si="2"/>
        <v>0</v>
      </c>
      <c r="K22" s="28">
        <f t="shared" si="3"/>
        <v>-1.1857707509881421</v>
      </c>
      <c r="L22" s="78">
        <v>-684560000</v>
      </c>
      <c r="M22" s="79">
        <v>-771133000</v>
      </c>
      <c r="N22" s="29">
        <f t="shared" si="4"/>
        <v>0</v>
      </c>
      <c r="O22" s="28">
        <f t="shared" si="5"/>
        <v>3.8903794805824674</v>
      </c>
      <c r="Q22" s="30"/>
    </row>
    <row r="23" spans="1:17" x14ac:dyDescent="0.2">
      <c r="A23" s="4" t="s">
        <v>16</v>
      </c>
      <c r="B23" s="26" t="s">
        <v>31</v>
      </c>
      <c r="C23" s="57">
        <v>2250000000</v>
      </c>
      <c r="D23" s="58">
        <v>1220100000</v>
      </c>
      <c r="E23" s="59">
        <f t="shared" si="0"/>
        <v>-1029900000</v>
      </c>
      <c r="F23" s="57">
        <v>2500000000</v>
      </c>
      <c r="G23" s="58">
        <v>1500000000</v>
      </c>
      <c r="H23" s="59">
        <f t="shared" si="1"/>
        <v>-1000000000</v>
      </c>
      <c r="I23" s="59">
        <v>1500000000</v>
      </c>
      <c r="J23" s="27">
        <f t="shared" si="2"/>
        <v>-45.773333333333333</v>
      </c>
      <c r="K23" s="28">
        <f t="shared" si="3"/>
        <v>-40</v>
      </c>
      <c r="L23" s="78">
        <v>-684560000</v>
      </c>
      <c r="M23" s="79">
        <v>-771133000</v>
      </c>
      <c r="N23" s="29">
        <f t="shared" si="4"/>
        <v>150.44700245413111</v>
      </c>
      <c r="O23" s="28">
        <f t="shared" si="5"/>
        <v>129.67931601941558</v>
      </c>
      <c r="Q23" s="30"/>
    </row>
    <row r="24" spans="1:17" x14ac:dyDescent="0.2">
      <c r="A24" s="4" t="s">
        <v>16</v>
      </c>
      <c r="B24" s="26" t="s">
        <v>32</v>
      </c>
      <c r="C24" s="57">
        <v>3349386000</v>
      </c>
      <c r="D24" s="58">
        <v>3694726000</v>
      </c>
      <c r="E24" s="59">
        <f t="shared" si="0"/>
        <v>345340000</v>
      </c>
      <c r="F24" s="57">
        <v>3622054000</v>
      </c>
      <c r="G24" s="58">
        <v>3880921000</v>
      </c>
      <c r="H24" s="59">
        <f t="shared" si="1"/>
        <v>258867000</v>
      </c>
      <c r="I24" s="59">
        <v>2925162000</v>
      </c>
      <c r="J24" s="27">
        <f t="shared" si="2"/>
        <v>10.310546470308289</v>
      </c>
      <c r="K24" s="28">
        <f t="shared" si="3"/>
        <v>7.146966886744373</v>
      </c>
      <c r="L24" s="78">
        <v>-684560000</v>
      </c>
      <c r="M24" s="79">
        <v>-771133000</v>
      </c>
      <c r="N24" s="29">
        <f t="shared" si="4"/>
        <v>-50.447002454131116</v>
      </c>
      <c r="O24" s="28">
        <f t="shared" si="5"/>
        <v>-33.569695499998055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-684560000</v>
      </c>
      <c r="M25" s="79">
        <v>-771133000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8099386000</v>
      </c>
      <c r="D26" s="61">
        <v>7414826000</v>
      </c>
      <c r="E26" s="62">
        <f t="shared" si="0"/>
        <v>-684560000</v>
      </c>
      <c r="F26" s="60">
        <v>8652054000</v>
      </c>
      <c r="G26" s="61">
        <v>7880921000</v>
      </c>
      <c r="H26" s="62">
        <f t="shared" si="1"/>
        <v>-771133000</v>
      </c>
      <c r="I26" s="62">
        <v>7425162000</v>
      </c>
      <c r="J26" s="40">
        <f t="shared" si="2"/>
        <v>-8.4519987070624865</v>
      </c>
      <c r="K26" s="33">
        <f t="shared" si="3"/>
        <v>-8.9127159862848746</v>
      </c>
      <c r="L26" s="83">
        <v>-684560000</v>
      </c>
      <c r="M26" s="81">
        <v>-771133000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876000000</v>
      </c>
      <c r="D28" s="58">
        <v>938516000</v>
      </c>
      <c r="E28" s="59">
        <f t="shared" si="0"/>
        <v>62516000</v>
      </c>
      <c r="F28" s="57">
        <v>787747000</v>
      </c>
      <c r="G28" s="58">
        <v>1009172000</v>
      </c>
      <c r="H28" s="59">
        <f t="shared" si="1"/>
        <v>221425000</v>
      </c>
      <c r="I28" s="59">
        <v>1047385000</v>
      </c>
      <c r="J28" s="27">
        <f t="shared" si="2"/>
        <v>7.1365296803652969</v>
      </c>
      <c r="K28" s="28">
        <f t="shared" si="3"/>
        <v>28.108644018955324</v>
      </c>
      <c r="L28" s="78">
        <v>-684560000</v>
      </c>
      <c r="M28" s="79">
        <v>-771133000</v>
      </c>
      <c r="N28" s="29">
        <f t="shared" si="4"/>
        <v>-9.1322893537454721</v>
      </c>
      <c r="O28" s="28">
        <f t="shared" si="5"/>
        <v>-28.714242549599096</v>
      </c>
      <c r="Q28" s="30"/>
    </row>
    <row r="29" spans="1:17" x14ac:dyDescent="0.2">
      <c r="A29" s="4" t="s">
        <v>16</v>
      </c>
      <c r="B29" s="26" t="s">
        <v>36</v>
      </c>
      <c r="C29" s="57">
        <v>1031418250</v>
      </c>
      <c r="D29" s="58">
        <v>1089129661</v>
      </c>
      <c r="E29" s="59">
        <f t="shared" si="0"/>
        <v>57711411</v>
      </c>
      <c r="F29" s="57">
        <v>1607575000</v>
      </c>
      <c r="G29" s="58">
        <v>1313948750</v>
      </c>
      <c r="H29" s="59">
        <f t="shared" si="1"/>
        <v>-293626250</v>
      </c>
      <c r="I29" s="59">
        <v>1240677145</v>
      </c>
      <c r="J29" s="27">
        <f t="shared" si="2"/>
        <v>5.5953451473250544</v>
      </c>
      <c r="K29" s="28">
        <f t="shared" si="3"/>
        <v>-18.265166477458283</v>
      </c>
      <c r="L29" s="78">
        <v>-684560000</v>
      </c>
      <c r="M29" s="79">
        <v>-771133000</v>
      </c>
      <c r="N29" s="29">
        <f t="shared" si="4"/>
        <v>-8.4304386759378289</v>
      </c>
      <c r="O29" s="28">
        <f t="shared" si="5"/>
        <v>38.077251265345922</v>
      </c>
      <c r="Q29" s="30"/>
    </row>
    <row r="30" spans="1:17" x14ac:dyDescent="0.2">
      <c r="A30" s="4" t="s">
        <v>16</v>
      </c>
      <c r="B30" s="26" t="s">
        <v>37</v>
      </c>
      <c r="C30" s="57">
        <v>1458772000</v>
      </c>
      <c r="D30" s="58">
        <v>893553301</v>
      </c>
      <c r="E30" s="59">
        <f t="shared" si="0"/>
        <v>-565218699</v>
      </c>
      <c r="F30" s="57">
        <v>1293420375</v>
      </c>
      <c r="G30" s="58">
        <v>925784730</v>
      </c>
      <c r="H30" s="59">
        <f t="shared" si="1"/>
        <v>-367635645</v>
      </c>
      <c r="I30" s="59">
        <v>1054750445</v>
      </c>
      <c r="J30" s="27">
        <f t="shared" si="2"/>
        <v>-38.746198789118516</v>
      </c>
      <c r="K30" s="28">
        <f t="shared" si="3"/>
        <v>-28.42352355861102</v>
      </c>
      <c r="L30" s="78">
        <v>-684560000</v>
      </c>
      <c r="M30" s="79">
        <v>-771133000</v>
      </c>
      <c r="N30" s="29">
        <f t="shared" si="4"/>
        <v>82.566714239803673</v>
      </c>
      <c r="O30" s="28">
        <f t="shared" si="5"/>
        <v>47.67473898795668</v>
      </c>
      <c r="Q30" s="30"/>
    </row>
    <row r="31" spans="1:17" x14ac:dyDescent="0.2">
      <c r="A31" s="4" t="s">
        <v>16</v>
      </c>
      <c r="B31" s="26" t="s">
        <v>38</v>
      </c>
      <c r="C31" s="57">
        <v>1998956000</v>
      </c>
      <c r="D31" s="58">
        <v>1586902009</v>
      </c>
      <c r="E31" s="59">
        <f t="shared" si="0"/>
        <v>-412053991</v>
      </c>
      <c r="F31" s="57">
        <v>2280609000</v>
      </c>
      <c r="G31" s="58">
        <v>1958895433</v>
      </c>
      <c r="H31" s="59">
        <f t="shared" si="1"/>
        <v>-321713567</v>
      </c>
      <c r="I31" s="59">
        <v>1103039490</v>
      </c>
      <c r="J31" s="27">
        <f t="shared" si="2"/>
        <v>-20.613459776003072</v>
      </c>
      <c r="K31" s="28">
        <f t="shared" si="3"/>
        <v>-14.10647625261498</v>
      </c>
      <c r="L31" s="78">
        <v>-684560000</v>
      </c>
      <c r="M31" s="79">
        <v>-771133000</v>
      </c>
      <c r="N31" s="29">
        <f t="shared" si="4"/>
        <v>60.192531114876715</v>
      </c>
      <c r="O31" s="28">
        <f t="shared" si="5"/>
        <v>41.719595322726427</v>
      </c>
      <c r="Q31" s="30"/>
    </row>
    <row r="32" spans="1:17" x14ac:dyDescent="0.2">
      <c r="A32" s="4" t="s">
        <v>16</v>
      </c>
      <c r="B32" s="26" t="s">
        <v>39</v>
      </c>
      <c r="C32" s="57">
        <v>2734239750</v>
      </c>
      <c r="D32" s="58">
        <v>2906725029</v>
      </c>
      <c r="E32" s="59">
        <f t="shared" si="0"/>
        <v>172485279</v>
      </c>
      <c r="F32" s="57">
        <v>2682702625</v>
      </c>
      <c r="G32" s="58">
        <v>2673120087</v>
      </c>
      <c r="H32" s="59">
        <f t="shared" si="1"/>
        <v>-9582538</v>
      </c>
      <c r="I32" s="59">
        <v>2979309920</v>
      </c>
      <c r="J32" s="27">
        <f t="shared" si="2"/>
        <v>6.3083450893433906</v>
      </c>
      <c r="K32" s="28">
        <f t="shared" si="3"/>
        <v>-0.35719717536713558</v>
      </c>
      <c r="L32" s="78">
        <v>-684560000</v>
      </c>
      <c r="M32" s="79">
        <v>-771133000</v>
      </c>
      <c r="N32" s="29">
        <f t="shared" si="4"/>
        <v>-25.196517324997082</v>
      </c>
      <c r="O32" s="28">
        <f t="shared" si="5"/>
        <v>1.2426569735700586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8099386000</v>
      </c>
      <c r="D33" s="76">
        <v>7414826000</v>
      </c>
      <c r="E33" s="77">
        <f t="shared" si="0"/>
        <v>-684560000</v>
      </c>
      <c r="F33" s="75">
        <v>8652054000</v>
      </c>
      <c r="G33" s="76">
        <v>7880921000</v>
      </c>
      <c r="H33" s="77">
        <f t="shared" si="1"/>
        <v>-771133000</v>
      </c>
      <c r="I33" s="77">
        <v>7425162000</v>
      </c>
      <c r="J33" s="53">
        <f t="shared" si="2"/>
        <v>-8.4519987070624865</v>
      </c>
      <c r="K33" s="54">
        <f t="shared" si="3"/>
        <v>-8.9127159862848746</v>
      </c>
      <c r="L33" s="90">
        <v>-684560000</v>
      </c>
      <c r="M33" s="91">
        <v>-771133000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10206319485</v>
      </c>
      <c r="D8" s="58">
        <v>10108591620</v>
      </c>
      <c r="E8" s="59">
        <f>$D8       -$C8</f>
        <v>-97727865</v>
      </c>
      <c r="F8" s="57">
        <v>10781770161</v>
      </c>
      <c r="G8" s="58">
        <v>10716250922</v>
      </c>
      <c r="H8" s="59">
        <f>$G8       -$F8</f>
        <v>-65519239</v>
      </c>
      <c r="I8" s="59">
        <v>11320493222</v>
      </c>
      <c r="J8" s="27">
        <f>IF(($C8       =0),0,(($E8       /$C8       )*100))</f>
        <v>-0.95752308306268941</v>
      </c>
      <c r="K8" s="28">
        <f>IF(($F8       =0),0,(($H8       /$F8       )*100))</f>
        <v>-0.60768536169503307</v>
      </c>
      <c r="L8" s="78">
        <v>196296474</v>
      </c>
      <c r="M8" s="79">
        <v>-1137965158</v>
      </c>
      <c r="N8" s="29">
        <f>IF(($L8       =0),0,(($E8       /$L8       )*100))</f>
        <v>-49.785848420282889</v>
      </c>
      <c r="O8" s="28">
        <f>IF(($M8       =0),0,(($H8       /$M8       )*100))</f>
        <v>5.7575786516303866</v>
      </c>
      <c r="Q8" s="30"/>
    </row>
    <row r="9" spans="1:17" x14ac:dyDescent="0.2">
      <c r="A9" s="1" t="s">
        <v>16</v>
      </c>
      <c r="B9" s="26" t="s">
        <v>19</v>
      </c>
      <c r="C9" s="57">
        <v>28579563780</v>
      </c>
      <c r="D9" s="58">
        <v>28289264701</v>
      </c>
      <c r="E9" s="59">
        <f>$D9       -$C9</f>
        <v>-290299079</v>
      </c>
      <c r="F9" s="57">
        <v>31402470841</v>
      </c>
      <c r="G9" s="58">
        <v>30162592785</v>
      </c>
      <c r="H9" s="59">
        <f>$G9       -$F9</f>
        <v>-1239878056</v>
      </c>
      <c r="I9" s="59">
        <v>32933891726</v>
      </c>
      <c r="J9" s="27">
        <f>IF(($C9       =0),0,(($E9       /$C9       )*100))</f>
        <v>-1.0157575575144064</v>
      </c>
      <c r="K9" s="28">
        <f>IF(($F9       =0),0,(($H9       /$F9       )*100))</f>
        <v>-3.9483455371326333</v>
      </c>
      <c r="L9" s="78">
        <v>196296474</v>
      </c>
      <c r="M9" s="79">
        <v>-1137965158</v>
      </c>
      <c r="N9" s="29">
        <f>IF(($L9       =0),0,(($E9       /$L9       )*100))</f>
        <v>-147.8880761760397</v>
      </c>
      <c r="O9" s="28">
        <f>IF(($M9       =0),0,(($H9       /$M9       )*100))</f>
        <v>108.95571338749195</v>
      </c>
      <c r="Q9" s="30"/>
    </row>
    <row r="10" spans="1:17" x14ac:dyDescent="0.2">
      <c r="A10" s="1" t="s">
        <v>16</v>
      </c>
      <c r="B10" s="26" t="s">
        <v>20</v>
      </c>
      <c r="C10" s="57">
        <v>9492079230</v>
      </c>
      <c r="D10" s="58">
        <v>10076402648</v>
      </c>
      <c r="E10" s="59">
        <f t="shared" ref="E10:E33" si="0">$D10      -$C10</f>
        <v>584323418</v>
      </c>
      <c r="F10" s="57">
        <v>10184656898</v>
      </c>
      <c r="G10" s="58">
        <v>10352089035</v>
      </c>
      <c r="H10" s="59">
        <f t="shared" ref="H10:H33" si="1">$G10      -$F10</f>
        <v>167432137</v>
      </c>
      <c r="I10" s="59">
        <v>10988268614</v>
      </c>
      <c r="J10" s="27">
        <f t="shared" ref="J10:J33" si="2">IF(($C10      =0),0,(($E10      /$C10      )*100))</f>
        <v>6.1559054011393872</v>
      </c>
      <c r="K10" s="28">
        <f t="shared" ref="K10:K33" si="3">IF(($F10      =0),0,(($H10      /$F10      )*100))</f>
        <v>1.6439644327427398</v>
      </c>
      <c r="L10" s="78">
        <v>196296474</v>
      </c>
      <c r="M10" s="79">
        <v>-1137965158</v>
      </c>
      <c r="N10" s="29">
        <f t="shared" ref="N10:N33" si="4">IF(($L10      =0),0,(($E10      /$L10      )*100))</f>
        <v>297.67392459632259</v>
      </c>
      <c r="O10" s="28">
        <f t="shared" ref="O10:O33" si="5">IF(($M10      =0),0,(($H10      /$M10      )*100))</f>
        <v>-14.713292039122344</v>
      </c>
      <c r="Q10" s="30"/>
    </row>
    <row r="11" spans="1:17" ht="16.5" x14ac:dyDescent="0.3">
      <c r="A11" s="4" t="s">
        <v>16</v>
      </c>
      <c r="B11" s="31" t="s">
        <v>21</v>
      </c>
      <c r="C11" s="60">
        <v>48277962495</v>
      </c>
      <c r="D11" s="61">
        <v>48474258969</v>
      </c>
      <c r="E11" s="62">
        <f t="shared" si="0"/>
        <v>196296474</v>
      </c>
      <c r="F11" s="60">
        <v>52368897900</v>
      </c>
      <c r="G11" s="61">
        <v>51230932742</v>
      </c>
      <c r="H11" s="62">
        <f t="shared" si="1"/>
        <v>-1137965158</v>
      </c>
      <c r="I11" s="62">
        <v>55242653562</v>
      </c>
      <c r="J11" s="32">
        <f t="shared" si="2"/>
        <v>0.4065964341811853</v>
      </c>
      <c r="K11" s="33">
        <f t="shared" si="3"/>
        <v>-2.1729790078320517</v>
      </c>
      <c r="L11" s="80">
        <v>196296474</v>
      </c>
      <c r="M11" s="81">
        <v>-1137965158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13279544701</v>
      </c>
      <c r="D13" s="58">
        <v>13392749159</v>
      </c>
      <c r="E13" s="59">
        <f t="shared" si="0"/>
        <v>113204458</v>
      </c>
      <c r="F13" s="57">
        <v>13869407935</v>
      </c>
      <c r="G13" s="58">
        <v>13914007546</v>
      </c>
      <c r="H13" s="59">
        <f t="shared" si="1"/>
        <v>44599611</v>
      </c>
      <c r="I13" s="59">
        <v>14591958489</v>
      </c>
      <c r="J13" s="27">
        <f t="shared" si="2"/>
        <v>0.85247243447642651</v>
      </c>
      <c r="K13" s="28">
        <f t="shared" si="3"/>
        <v>0.32156824003605172</v>
      </c>
      <c r="L13" s="78">
        <v>581624656</v>
      </c>
      <c r="M13" s="79">
        <v>-860777713</v>
      </c>
      <c r="N13" s="29">
        <f t="shared" si="4"/>
        <v>19.463490213523549</v>
      </c>
      <c r="O13" s="28">
        <f t="shared" si="5"/>
        <v>-5.1813157248879653</v>
      </c>
      <c r="Q13" s="30"/>
    </row>
    <row r="14" spans="1:17" x14ac:dyDescent="0.2">
      <c r="A14" s="1" t="s">
        <v>16</v>
      </c>
      <c r="B14" s="26" t="s">
        <v>24</v>
      </c>
      <c r="C14" s="57">
        <v>3240280002</v>
      </c>
      <c r="D14" s="58">
        <v>3190728934</v>
      </c>
      <c r="E14" s="59">
        <f t="shared" si="0"/>
        <v>-49551068</v>
      </c>
      <c r="F14" s="57">
        <v>3358132183</v>
      </c>
      <c r="G14" s="58">
        <v>3460218617</v>
      </c>
      <c r="H14" s="59">
        <f t="shared" si="1"/>
        <v>102086434</v>
      </c>
      <c r="I14" s="59">
        <v>3730248814</v>
      </c>
      <c r="J14" s="27">
        <f t="shared" si="2"/>
        <v>-1.5292217947034072</v>
      </c>
      <c r="K14" s="28">
        <f t="shared" si="3"/>
        <v>3.0399766428729649</v>
      </c>
      <c r="L14" s="78">
        <v>581624656</v>
      </c>
      <c r="M14" s="79">
        <v>-860777713</v>
      </c>
      <c r="N14" s="29">
        <f t="shared" si="4"/>
        <v>-8.5194235644645708</v>
      </c>
      <c r="O14" s="28">
        <f t="shared" si="5"/>
        <v>-11.859790565929766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581624656</v>
      </c>
      <c r="M15" s="79">
        <v>-860777713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16203570236</v>
      </c>
      <c r="D16" s="58">
        <v>15538834236</v>
      </c>
      <c r="E16" s="59">
        <f t="shared" si="0"/>
        <v>-664736000</v>
      </c>
      <c r="F16" s="57">
        <v>18147998665</v>
      </c>
      <c r="G16" s="58">
        <v>17403494345</v>
      </c>
      <c r="H16" s="59">
        <f t="shared" si="1"/>
        <v>-744504320</v>
      </c>
      <c r="I16" s="59">
        <v>19491913666</v>
      </c>
      <c r="J16" s="27">
        <f t="shared" si="2"/>
        <v>-4.1024045338053607</v>
      </c>
      <c r="K16" s="28">
        <f t="shared" si="3"/>
        <v>-4.1024045336516446</v>
      </c>
      <c r="L16" s="78">
        <v>581624656</v>
      </c>
      <c r="M16" s="79">
        <v>-860777713</v>
      </c>
      <c r="N16" s="29">
        <f t="shared" si="4"/>
        <v>-114.28951526429098</v>
      </c>
      <c r="O16" s="28">
        <f t="shared" si="5"/>
        <v>86.492053494884118</v>
      </c>
      <c r="Q16" s="30"/>
    </row>
    <row r="17" spans="1:17" x14ac:dyDescent="0.2">
      <c r="A17" s="1" t="s">
        <v>16</v>
      </c>
      <c r="B17" s="26" t="s">
        <v>26</v>
      </c>
      <c r="C17" s="57">
        <v>15014269683</v>
      </c>
      <c r="D17" s="58">
        <v>16196976949</v>
      </c>
      <c r="E17" s="59">
        <f t="shared" si="0"/>
        <v>1182707266</v>
      </c>
      <c r="F17" s="57">
        <v>16655450904</v>
      </c>
      <c r="G17" s="58">
        <v>16392491466</v>
      </c>
      <c r="H17" s="59">
        <f t="shared" si="1"/>
        <v>-262959438</v>
      </c>
      <c r="I17" s="59">
        <v>17219195802</v>
      </c>
      <c r="J17" s="39">
        <f t="shared" si="2"/>
        <v>7.8772214098373876</v>
      </c>
      <c r="K17" s="28">
        <f t="shared" si="3"/>
        <v>-1.5788190876108148</v>
      </c>
      <c r="L17" s="82">
        <v>581624656</v>
      </c>
      <c r="M17" s="79">
        <v>-860777713</v>
      </c>
      <c r="N17" s="29">
        <f t="shared" si="4"/>
        <v>203.34544861523202</v>
      </c>
      <c r="O17" s="28">
        <f t="shared" si="5"/>
        <v>30.549052795933623</v>
      </c>
      <c r="Q17" s="30"/>
    </row>
    <row r="18" spans="1:17" ht="16.5" x14ac:dyDescent="0.3">
      <c r="A18" s="1" t="s">
        <v>16</v>
      </c>
      <c r="B18" s="31" t="s">
        <v>27</v>
      </c>
      <c r="C18" s="60">
        <v>47737664622</v>
      </c>
      <c r="D18" s="61">
        <v>48319289278</v>
      </c>
      <c r="E18" s="62">
        <f t="shared" si="0"/>
        <v>581624656</v>
      </c>
      <c r="F18" s="60">
        <v>52030989687</v>
      </c>
      <c r="G18" s="61">
        <v>51170211974</v>
      </c>
      <c r="H18" s="62">
        <f t="shared" si="1"/>
        <v>-860777713</v>
      </c>
      <c r="I18" s="62">
        <v>55033316771</v>
      </c>
      <c r="J18" s="40">
        <f t="shared" si="2"/>
        <v>1.2183768531734105</v>
      </c>
      <c r="K18" s="33">
        <f t="shared" si="3"/>
        <v>-1.6543558332796162</v>
      </c>
      <c r="L18" s="83">
        <v>581624656</v>
      </c>
      <c r="M18" s="81">
        <v>-860777713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540297873</v>
      </c>
      <c r="D19" s="67">
        <v>154969691</v>
      </c>
      <c r="E19" s="68">
        <f t="shared" si="0"/>
        <v>-385328182</v>
      </c>
      <c r="F19" s="69">
        <v>337908213</v>
      </c>
      <c r="G19" s="70">
        <v>60720768</v>
      </c>
      <c r="H19" s="71">
        <f t="shared" si="1"/>
        <v>-277187445</v>
      </c>
      <c r="I19" s="71">
        <v>209336791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-37125405</v>
      </c>
      <c r="M22" s="79">
        <v>-88297086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312885012</v>
      </c>
      <c r="D23" s="58">
        <v>160154571</v>
      </c>
      <c r="E23" s="59">
        <f t="shared" si="0"/>
        <v>-152730441</v>
      </c>
      <c r="F23" s="57">
        <v>284458696</v>
      </c>
      <c r="G23" s="58">
        <v>134831783</v>
      </c>
      <c r="H23" s="59">
        <f t="shared" si="1"/>
        <v>-149626913</v>
      </c>
      <c r="I23" s="59">
        <v>135310000</v>
      </c>
      <c r="J23" s="27">
        <f t="shared" si="2"/>
        <v>-48.813600889262155</v>
      </c>
      <c r="K23" s="28">
        <f t="shared" si="3"/>
        <v>-52.600576148320663</v>
      </c>
      <c r="L23" s="78">
        <v>-37125405</v>
      </c>
      <c r="M23" s="79">
        <v>-88297086</v>
      </c>
      <c r="N23" s="29">
        <f t="shared" si="4"/>
        <v>411.3906393748432</v>
      </c>
      <c r="O23" s="28">
        <f t="shared" si="5"/>
        <v>169.45849492700134</v>
      </c>
      <c r="Q23" s="30"/>
    </row>
    <row r="24" spans="1:17" x14ac:dyDescent="0.2">
      <c r="A24" s="4" t="s">
        <v>16</v>
      </c>
      <c r="B24" s="26" t="s">
        <v>32</v>
      </c>
      <c r="C24" s="57">
        <v>2001792970</v>
      </c>
      <c r="D24" s="58">
        <v>2117398006</v>
      </c>
      <c r="E24" s="59">
        <f t="shared" si="0"/>
        <v>115605036</v>
      </c>
      <c r="F24" s="57">
        <v>2033833240</v>
      </c>
      <c r="G24" s="58">
        <v>2095163067</v>
      </c>
      <c r="H24" s="59">
        <f t="shared" si="1"/>
        <v>61329827</v>
      </c>
      <c r="I24" s="59">
        <v>2268995163</v>
      </c>
      <c r="J24" s="27">
        <f t="shared" si="2"/>
        <v>5.7750745323079045</v>
      </c>
      <c r="K24" s="28">
        <f t="shared" si="3"/>
        <v>3.0154796270317621</v>
      </c>
      <c r="L24" s="78">
        <v>-37125405</v>
      </c>
      <c r="M24" s="79">
        <v>-88297086</v>
      </c>
      <c r="N24" s="29">
        <f t="shared" si="4"/>
        <v>-311.39063937484315</v>
      </c>
      <c r="O24" s="28">
        <f t="shared" si="5"/>
        <v>-69.458494927001325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-37125405</v>
      </c>
      <c r="M25" s="79">
        <v>-88297086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2314677982</v>
      </c>
      <c r="D26" s="61">
        <v>2277552577</v>
      </c>
      <c r="E26" s="62">
        <f t="shared" si="0"/>
        <v>-37125405</v>
      </c>
      <c r="F26" s="60">
        <v>2318291936</v>
      </c>
      <c r="G26" s="61">
        <v>2229994850</v>
      </c>
      <c r="H26" s="62">
        <f t="shared" si="1"/>
        <v>-88297086</v>
      </c>
      <c r="I26" s="62">
        <v>2404305163</v>
      </c>
      <c r="J26" s="40">
        <f t="shared" si="2"/>
        <v>-1.6039123061049623</v>
      </c>
      <c r="K26" s="33">
        <f t="shared" si="3"/>
        <v>-3.8087129851449388</v>
      </c>
      <c r="L26" s="83">
        <v>-37125405</v>
      </c>
      <c r="M26" s="81">
        <v>-88297086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384739580</v>
      </c>
      <c r="D28" s="58">
        <v>350804664</v>
      </c>
      <c r="E28" s="59">
        <f t="shared" si="0"/>
        <v>-33934916</v>
      </c>
      <c r="F28" s="57">
        <v>341500000</v>
      </c>
      <c r="G28" s="58">
        <v>399583714</v>
      </c>
      <c r="H28" s="59">
        <f t="shared" si="1"/>
        <v>58083714</v>
      </c>
      <c r="I28" s="59">
        <v>553549980</v>
      </c>
      <c r="J28" s="27">
        <f t="shared" si="2"/>
        <v>-8.8202300371591615</v>
      </c>
      <c r="K28" s="28">
        <f t="shared" si="3"/>
        <v>17.008408199121522</v>
      </c>
      <c r="L28" s="78">
        <v>-37125405</v>
      </c>
      <c r="M28" s="79">
        <v>-88297086</v>
      </c>
      <c r="N28" s="29">
        <f t="shared" si="4"/>
        <v>91.406183986410383</v>
      </c>
      <c r="O28" s="28">
        <f t="shared" si="5"/>
        <v>-65.782141440092374</v>
      </c>
      <c r="Q28" s="30"/>
    </row>
    <row r="29" spans="1:17" x14ac:dyDescent="0.2">
      <c r="A29" s="4" t="s">
        <v>16</v>
      </c>
      <c r="B29" s="26" t="s">
        <v>36</v>
      </c>
      <c r="C29" s="57">
        <v>635013611</v>
      </c>
      <c r="D29" s="58">
        <v>566267928</v>
      </c>
      <c r="E29" s="59">
        <f t="shared" si="0"/>
        <v>-68745683</v>
      </c>
      <c r="F29" s="57">
        <v>425000000</v>
      </c>
      <c r="G29" s="58">
        <v>476850993</v>
      </c>
      <c r="H29" s="59">
        <f t="shared" si="1"/>
        <v>51850993</v>
      </c>
      <c r="I29" s="59">
        <v>594060000</v>
      </c>
      <c r="J29" s="27">
        <f t="shared" si="2"/>
        <v>-10.825859762555547</v>
      </c>
      <c r="K29" s="28">
        <f t="shared" si="3"/>
        <v>12.200233647058823</v>
      </c>
      <c r="L29" s="78">
        <v>-37125405</v>
      </c>
      <c r="M29" s="79">
        <v>-88297086</v>
      </c>
      <c r="N29" s="29">
        <f t="shared" si="4"/>
        <v>185.17153684922764</v>
      </c>
      <c r="O29" s="28">
        <f t="shared" si="5"/>
        <v>-58.723334312527598</v>
      </c>
      <c r="Q29" s="30"/>
    </row>
    <row r="30" spans="1:17" x14ac:dyDescent="0.2">
      <c r="A30" s="4" t="s">
        <v>16</v>
      </c>
      <c r="B30" s="26" t="s">
        <v>37</v>
      </c>
      <c r="C30" s="57">
        <v>107783096</v>
      </c>
      <c r="D30" s="58">
        <v>124550470</v>
      </c>
      <c r="E30" s="59">
        <f t="shared" si="0"/>
        <v>16767374</v>
      </c>
      <c r="F30" s="57">
        <v>125376913</v>
      </c>
      <c r="G30" s="58">
        <v>115376913</v>
      </c>
      <c r="H30" s="59">
        <f t="shared" si="1"/>
        <v>-10000000</v>
      </c>
      <c r="I30" s="59">
        <v>110688874</v>
      </c>
      <c r="J30" s="27">
        <f t="shared" si="2"/>
        <v>15.556589690093888</v>
      </c>
      <c r="K30" s="28">
        <f t="shared" si="3"/>
        <v>-7.9759500858024799</v>
      </c>
      <c r="L30" s="78">
        <v>-37125405</v>
      </c>
      <c r="M30" s="79">
        <v>-88297086</v>
      </c>
      <c r="N30" s="29">
        <f t="shared" si="4"/>
        <v>-45.164151071213901</v>
      </c>
      <c r="O30" s="28">
        <f t="shared" si="5"/>
        <v>11.325402063664933</v>
      </c>
      <c r="Q30" s="30"/>
    </row>
    <row r="31" spans="1:17" x14ac:dyDescent="0.2">
      <c r="A31" s="4" t="s">
        <v>16</v>
      </c>
      <c r="B31" s="26" t="s">
        <v>38</v>
      </c>
      <c r="C31" s="57">
        <v>588790550</v>
      </c>
      <c r="D31" s="58">
        <v>521863542</v>
      </c>
      <c r="E31" s="59">
        <f t="shared" si="0"/>
        <v>-66927008</v>
      </c>
      <c r="F31" s="57">
        <v>880783240</v>
      </c>
      <c r="G31" s="58">
        <v>594811201</v>
      </c>
      <c r="H31" s="59">
        <f t="shared" si="1"/>
        <v>-285972039</v>
      </c>
      <c r="I31" s="59">
        <v>608990325</v>
      </c>
      <c r="J31" s="27">
        <f t="shared" si="2"/>
        <v>-11.366861781324445</v>
      </c>
      <c r="K31" s="28">
        <f t="shared" si="3"/>
        <v>-32.467924684852086</v>
      </c>
      <c r="L31" s="78">
        <v>-37125405</v>
      </c>
      <c r="M31" s="79">
        <v>-88297086</v>
      </c>
      <c r="N31" s="29">
        <f t="shared" si="4"/>
        <v>180.2728024111791</v>
      </c>
      <c r="O31" s="28">
        <f t="shared" si="5"/>
        <v>323.87483206410684</v>
      </c>
      <c r="Q31" s="30"/>
    </row>
    <row r="32" spans="1:17" x14ac:dyDescent="0.2">
      <c r="A32" s="4" t="s">
        <v>16</v>
      </c>
      <c r="B32" s="26" t="s">
        <v>39</v>
      </c>
      <c r="C32" s="57">
        <v>598351145</v>
      </c>
      <c r="D32" s="58">
        <v>714065973</v>
      </c>
      <c r="E32" s="59">
        <f t="shared" si="0"/>
        <v>115714828</v>
      </c>
      <c r="F32" s="57">
        <v>545631783</v>
      </c>
      <c r="G32" s="58">
        <v>643372029</v>
      </c>
      <c r="H32" s="59">
        <f t="shared" si="1"/>
        <v>97740246</v>
      </c>
      <c r="I32" s="59">
        <v>537015984</v>
      </c>
      <c r="J32" s="27">
        <f t="shared" si="2"/>
        <v>19.338949873656546</v>
      </c>
      <c r="K32" s="28">
        <f t="shared" si="3"/>
        <v>17.913224457454305</v>
      </c>
      <c r="L32" s="78">
        <v>-37125405</v>
      </c>
      <c r="M32" s="79">
        <v>-88297086</v>
      </c>
      <c r="N32" s="29">
        <f t="shared" si="4"/>
        <v>-311.6863721756032</v>
      </c>
      <c r="O32" s="28">
        <f t="shared" si="5"/>
        <v>-110.69475837515182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2314677982</v>
      </c>
      <c r="D33" s="76">
        <v>2277552577</v>
      </c>
      <c r="E33" s="77">
        <f t="shared" si="0"/>
        <v>-37125405</v>
      </c>
      <c r="F33" s="75">
        <v>2318291936</v>
      </c>
      <c r="G33" s="76">
        <v>2229994850</v>
      </c>
      <c r="H33" s="77">
        <f t="shared" si="1"/>
        <v>-88297086</v>
      </c>
      <c r="I33" s="77">
        <v>2404305163</v>
      </c>
      <c r="J33" s="53">
        <f t="shared" si="2"/>
        <v>-1.6039123061049623</v>
      </c>
      <c r="K33" s="54">
        <f t="shared" si="3"/>
        <v>-3.8087129851449388</v>
      </c>
      <c r="L33" s="90">
        <v>-37125405</v>
      </c>
      <c r="M33" s="91">
        <v>-88297086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1268983719</v>
      </c>
      <c r="D8" s="58">
        <v>1271215728</v>
      </c>
      <c r="E8" s="59">
        <f>$D8       -$C8</f>
        <v>2232009</v>
      </c>
      <c r="F8" s="57">
        <v>1328625952</v>
      </c>
      <c r="G8" s="58">
        <v>1329691651</v>
      </c>
      <c r="H8" s="59">
        <f>$G8       -$F8</f>
        <v>1065699</v>
      </c>
      <c r="I8" s="59">
        <v>1389527777</v>
      </c>
      <c r="J8" s="27">
        <f>IF(($C8       =0),0,(($E8       /$C8       )*100))</f>
        <v>0.17588949066729515</v>
      </c>
      <c r="K8" s="28">
        <f>IF(($F8       =0),0,(($H8       /$F8       )*100))</f>
        <v>8.0210611451310865E-2</v>
      </c>
      <c r="L8" s="78">
        <v>-151356227</v>
      </c>
      <c r="M8" s="79">
        <v>-167178442</v>
      </c>
      <c r="N8" s="29">
        <f>IF(($L8       =0),0,(($E8       /$L8       )*100))</f>
        <v>-1.474672726877633</v>
      </c>
      <c r="O8" s="28">
        <f>IF(($M8       =0),0,(($H8       /$M8       )*100))</f>
        <v>-0.63746197610813959</v>
      </c>
      <c r="Q8" s="30"/>
    </row>
    <row r="9" spans="1:17" x14ac:dyDescent="0.2">
      <c r="A9" s="1" t="s">
        <v>16</v>
      </c>
      <c r="B9" s="26" t="s">
        <v>19</v>
      </c>
      <c r="C9" s="57">
        <v>5778967050</v>
      </c>
      <c r="D9" s="58">
        <v>5660780642</v>
      </c>
      <c r="E9" s="59">
        <f>$D9       -$C9</f>
        <v>-118186408</v>
      </c>
      <c r="F9" s="57">
        <v>6347969047</v>
      </c>
      <c r="G9" s="58">
        <v>6245490817</v>
      </c>
      <c r="H9" s="59">
        <f>$G9       -$F9</f>
        <v>-102478230</v>
      </c>
      <c r="I9" s="59">
        <v>6902619501</v>
      </c>
      <c r="J9" s="27">
        <f>IF(($C9       =0),0,(($E9       /$C9       )*100))</f>
        <v>-2.0451130275954768</v>
      </c>
      <c r="K9" s="28">
        <f>IF(($F9       =0),0,(($H9       /$F9       )*100))</f>
        <v>-1.6143467184741616</v>
      </c>
      <c r="L9" s="78">
        <v>-151356227</v>
      </c>
      <c r="M9" s="79">
        <v>-167178442</v>
      </c>
      <c r="N9" s="29">
        <f>IF(($L9       =0),0,(($E9       /$L9       )*100))</f>
        <v>78.084932706468692</v>
      </c>
      <c r="O9" s="28">
        <f>IF(($M9       =0),0,(($H9       /$M9       )*100))</f>
        <v>61.298710990499607</v>
      </c>
      <c r="Q9" s="30"/>
    </row>
    <row r="10" spans="1:17" x14ac:dyDescent="0.2">
      <c r="A10" s="1" t="s">
        <v>16</v>
      </c>
      <c r="B10" s="26" t="s">
        <v>20</v>
      </c>
      <c r="C10" s="57">
        <v>1614054978</v>
      </c>
      <c r="D10" s="58">
        <v>1578653150</v>
      </c>
      <c r="E10" s="59">
        <f t="shared" ref="E10:E33" si="0">$D10      -$C10</f>
        <v>-35401828</v>
      </c>
      <c r="F10" s="57">
        <v>1725295480</v>
      </c>
      <c r="G10" s="58">
        <v>1659529569</v>
      </c>
      <c r="H10" s="59">
        <f t="shared" ref="H10:H33" si="1">$G10      -$F10</f>
        <v>-65765911</v>
      </c>
      <c r="I10" s="59">
        <v>1760828229</v>
      </c>
      <c r="J10" s="27">
        <f t="shared" ref="J10:J33" si="2">IF(($C10      =0),0,(($E10      /$C10      )*100))</f>
        <v>-2.1933470967554611</v>
      </c>
      <c r="K10" s="28">
        <f t="shared" ref="K10:K33" si="3">IF(($F10      =0),0,(($H10      /$F10      )*100))</f>
        <v>-3.8118636350916542</v>
      </c>
      <c r="L10" s="78">
        <v>-151356227</v>
      </c>
      <c r="M10" s="79">
        <v>-167178442</v>
      </c>
      <c r="N10" s="29">
        <f t="shared" ref="N10:N33" si="4">IF(($L10      =0),0,(($E10      /$L10      )*100))</f>
        <v>23.38974002040894</v>
      </c>
      <c r="O10" s="28">
        <f t="shared" ref="O10:O33" si="5">IF(($M10      =0),0,(($H10      /$M10      )*100))</f>
        <v>39.338750985608542</v>
      </c>
      <c r="Q10" s="30"/>
    </row>
    <row r="11" spans="1:17" ht="16.5" x14ac:dyDescent="0.3">
      <c r="A11" s="4" t="s">
        <v>16</v>
      </c>
      <c r="B11" s="31" t="s">
        <v>21</v>
      </c>
      <c r="C11" s="60">
        <v>8662005747</v>
      </c>
      <c r="D11" s="61">
        <v>8510649520</v>
      </c>
      <c r="E11" s="62">
        <f t="shared" si="0"/>
        <v>-151356227</v>
      </c>
      <c r="F11" s="60">
        <v>9401890479</v>
      </c>
      <c r="G11" s="61">
        <v>9234712037</v>
      </c>
      <c r="H11" s="62">
        <f t="shared" si="1"/>
        <v>-167178442</v>
      </c>
      <c r="I11" s="62">
        <v>10052975507</v>
      </c>
      <c r="J11" s="32">
        <f t="shared" si="2"/>
        <v>-1.7473577300779408</v>
      </c>
      <c r="K11" s="33">
        <f t="shared" si="3"/>
        <v>-1.7781364542951084</v>
      </c>
      <c r="L11" s="80">
        <v>-151356227</v>
      </c>
      <c r="M11" s="81">
        <v>-167178442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1608278528</v>
      </c>
      <c r="D13" s="58">
        <v>1549010813</v>
      </c>
      <c r="E13" s="59">
        <f t="shared" si="0"/>
        <v>-59267715</v>
      </c>
      <c r="F13" s="57">
        <v>1688219807</v>
      </c>
      <c r="G13" s="58">
        <v>1636930826</v>
      </c>
      <c r="H13" s="59">
        <f t="shared" si="1"/>
        <v>-51288981</v>
      </c>
      <c r="I13" s="59">
        <v>1726825984</v>
      </c>
      <c r="J13" s="27">
        <f t="shared" si="2"/>
        <v>-3.6851648497541842</v>
      </c>
      <c r="K13" s="28">
        <f t="shared" si="3"/>
        <v>-3.0380511345345211</v>
      </c>
      <c r="L13" s="78">
        <v>38367723</v>
      </c>
      <c r="M13" s="79">
        <v>-49156604</v>
      </c>
      <c r="N13" s="29">
        <f t="shared" si="4"/>
        <v>-154.47284948340564</v>
      </c>
      <c r="O13" s="28">
        <f t="shared" si="5"/>
        <v>104.33792578510916</v>
      </c>
      <c r="Q13" s="30"/>
    </row>
    <row r="14" spans="1:17" x14ac:dyDescent="0.2">
      <c r="A14" s="1" t="s">
        <v>16</v>
      </c>
      <c r="B14" s="26" t="s">
        <v>24</v>
      </c>
      <c r="C14" s="57">
        <v>1543445625</v>
      </c>
      <c r="D14" s="58">
        <v>1084418994</v>
      </c>
      <c r="E14" s="59">
        <f t="shared" si="0"/>
        <v>-459026631</v>
      </c>
      <c r="F14" s="57">
        <v>1662758852</v>
      </c>
      <c r="G14" s="58">
        <v>1104086114</v>
      </c>
      <c r="H14" s="59">
        <f t="shared" si="1"/>
        <v>-558672738</v>
      </c>
      <c r="I14" s="59">
        <v>1120268036</v>
      </c>
      <c r="J14" s="27">
        <f t="shared" si="2"/>
        <v>-29.740382399282772</v>
      </c>
      <c r="K14" s="28">
        <f t="shared" si="3"/>
        <v>-33.599143816195422</v>
      </c>
      <c r="L14" s="78">
        <v>38367723</v>
      </c>
      <c r="M14" s="79">
        <v>-49156604</v>
      </c>
      <c r="N14" s="29">
        <f t="shared" si="4"/>
        <v>-1196.3874713128012</v>
      </c>
      <c r="O14" s="28">
        <f t="shared" si="5"/>
        <v>1136.5161393167029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38367723</v>
      </c>
      <c r="M15" s="79">
        <v>-49156604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2663367917</v>
      </c>
      <c r="D16" s="58">
        <v>2616461381</v>
      </c>
      <c r="E16" s="59">
        <f t="shared" si="0"/>
        <v>-46906536</v>
      </c>
      <c r="F16" s="57">
        <v>3116061579</v>
      </c>
      <c r="G16" s="58">
        <v>3024976677</v>
      </c>
      <c r="H16" s="59">
        <f t="shared" si="1"/>
        <v>-91084902</v>
      </c>
      <c r="I16" s="59">
        <v>3416660171</v>
      </c>
      <c r="J16" s="27">
        <f t="shared" si="2"/>
        <v>-1.7611737267164806</v>
      </c>
      <c r="K16" s="28">
        <f t="shared" si="3"/>
        <v>-2.9230777277909499</v>
      </c>
      <c r="L16" s="78">
        <v>38367723</v>
      </c>
      <c r="M16" s="79">
        <v>-49156604</v>
      </c>
      <c r="N16" s="29">
        <f t="shared" si="4"/>
        <v>-122.255198725241</v>
      </c>
      <c r="O16" s="28">
        <f t="shared" si="5"/>
        <v>185.29535115973431</v>
      </c>
      <c r="Q16" s="30"/>
    </row>
    <row r="17" spans="1:17" x14ac:dyDescent="0.2">
      <c r="A17" s="1" t="s">
        <v>16</v>
      </c>
      <c r="B17" s="26" t="s">
        <v>26</v>
      </c>
      <c r="C17" s="57">
        <v>2490439727</v>
      </c>
      <c r="D17" s="58">
        <v>3094008332</v>
      </c>
      <c r="E17" s="59">
        <f t="shared" si="0"/>
        <v>603568605</v>
      </c>
      <c r="F17" s="57">
        <v>2639828403</v>
      </c>
      <c r="G17" s="58">
        <v>3291718420</v>
      </c>
      <c r="H17" s="59">
        <f t="shared" si="1"/>
        <v>651890017</v>
      </c>
      <c r="I17" s="59">
        <v>3562221316</v>
      </c>
      <c r="J17" s="39">
        <f t="shared" si="2"/>
        <v>24.23542310445966</v>
      </c>
      <c r="K17" s="28">
        <f t="shared" si="3"/>
        <v>24.694408782751477</v>
      </c>
      <c r="L17" s="82">
        <v>38367723</v>
      </c>
      <c r="M17" s="79">
        <v>-49156604</v>
      </c>
      <c r="N17" s="29">
        <f t="shared" si="4"/>
        <v>1573.1155195214476</v>
      </c>
      <c r="O17" s="28">
        <f t="shared" si="5"/>
        <v>-1326.1494162615465</v>
      </c>
      <c r="Q17" s="30"/>
    </row>
    <row r="18" spans="1:17" ht="16.5" x14ac:dyDescent="0.3">
      <c r="A18" s="1" t="s">
        <v>16</v>
      </c>
      <c r="B18" s="31" t="s">
        <v>27</v>
      </c>
      <c r="C18" s="60">
        <v>8305531797</v>
      </c>
      <c r="D18" s="61">
        <v>8343899520</v>
      </c>
      <c r="E18" s="62">
        <f t="shared" si="0"/>
        <v>38367723</v>
      </c>
      <c r="F18" s="60">
        <v>9106868641</v>
      </c>
      <c r="G18" s="61">
        <v>9057712037</v>
      </c>
      <c r="H18" s="62">
        <f t="shared" si="1"/>
        <v>-49156604</v>
      </c>
      <c r="I18" s="62">
        <v>9825975507</v>
      </c>
      <c r="J18" s="40">
        <f t="shared" si="2"/>
        <v>0.46195383917329191</v>
      </c>
      <c r="K18" s="33">
        <f t="shared" si="3"/>
        <v>-0.53977504165034551</v>
      </c>
      <c r="L18" s="83">
        <v>38367723</v>
      </c>
      <c r="M18" s="81">
        <v>-49156604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356473950</v>
      </c>
      <c r="D19" s="67">
        <v>166750000</v>
      </c>
      <c r="E19" s="68">
        <f t="shared" si="0"/>
        <v>-189723950</v>
      </c>
      <c r="F19" s="69">
        <v>295021838</v>
      </c>
      <c r="G19" s="70">
        <v>177000000</v>
      </c>
      <c r="H19" s="71">
        <f t="shared" si="1"/>
        <v>-118021838</v>
      </c>
      <c r="I19" s="71">
        <v>227000000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-278832500</v>
      </c>
      <c r="M22" s="79">
        <v>-140841788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356473950</v>
      </c>
      <c r="D23" s="58">
        <v>166750000</v>
      </c>
      <c r="E23" s="59">
        <f t="shared" si="0"/>
        <v>-189723950</v>
      </c>
      <c r="F23" s="57">
        <v>295021838</v>
      </c>
      <c r="G23" s="58">
        <v>177000000</v>
      </c>
      <c r="H23" s="59">
        <f t="shared" si="1"/>
        <v>-118021838</v>
      </c>
      <c r="I23" s="59">
        <v>227000000</v>
      </c>
      <c r="J23" s="27">
        <f t="shared" si="2"/>
        <v>-53.222388340017559</v>
      </c>
      <c r="K23" s="28">
        <f t="shared" si="3"/>
        <v>-40.004441298342122</v>
      </c>
      <c r="L23" s="78">
        <v>-278832500</v>
      </c>
      <c r="M23" s="79">
        <v>-140841788</v>
      </c>
      <c r="N23" s="29">
        <f t="shared" si="4"/>
        <v>68.04226551782881</v>
      </c>
      <c r="O23" s="28">
        <f t="shared" si="5"/>
        <v>83.797457896515766</v>
      </c>
      <c r="Q23" s="30"/>
    </row>
    <row r="24" spans="1:17" x14ac:dyDescent="0.2">
      <c r="A24" s="4" t="s">
        <v>16</v>
      </c>
      <c r="B24" s="26" t="s">
        <v>32</v>
      </c>
      <c r="C24" s="57">
        <v>231212250</v>
      </c>
      <c r="D24" s="58">
        <v>142103700</v>
      </c>
      <c r="E24" s="59">
        <f t="shared" si="0"/>
        <v>-89108550</v>
      </c>
      <c r="F24" s="57">
        <v>236731250</v>
      </c>
      <c r="G24" s="58">
        <v>213911300</v>
      </c>
      <c r="H24" s="59">
        <f t="shared" si="1"/>
        <v>-22819950</v>
      </c>
      <c r="I24" s="59">
        <v>232921550</v>
      </c>
      <c r="J24" s="27">
        <f t="shared" si="2"/>
        <v>-38.539718375648349</v>
      </c>
      <c r="K24" s="28">
        <f t="shared" si="3"/>
        <v>-9.6396018692082261</v>
      </c>
      <c r="L24" s="78">
        <v>-278832500</v>
      </c>
      <c r="M24" s="79">
        <v>-140841788</v>
      </c>
      <c r="N24" s="29">
        <f t="shared" si="4"/>
        <v>31.957734482171197</v>
      </c>
      <c r="O24" s="28">
        <f t="shared" si="5"/>
        <v>16.20254210348423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-278832500</v>
      </c>
      <c r="M25" s="79">
        <v>-140841788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587686200</v>
      </c>
      <c r="D26" s="61">
        <v>308853700</v>
      </c>
      <c r="E26" s="62">
        <f t="shared" si="0"/>
        <v>-278832500</v>
      </c>
      <c r="F26" s="60">
        <v>531753088</v>
      </c>
      <c r="G26" s="61">
        <v>390911300</v>
      </c>
      <c r="H26" s="62">
        <f t="shared" si="1"/>
        <v>-140841788</v>
      </c>
      <c r="I26" s="62">
        <v>459921550</v>
      </c>
      <c r="J26" s="40">
        <f t="shared" si="2"/>
        <v>-47.445813769321113</v>
      </c>
      <c r="K26" s="33">
        <f t="shared" si="3"/>
        <v>-26.486313136370544</v>
      </c>
      <c r="L26" s="83">
        <v>-278832500</v>
      </c>
      <c r="M26" s="81">
        <v>-140841788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134594014</v>
      </c>
      <c r="D28" s="58">
        <v>27275351</v>
      </c>
      <c r="E28" s="59">
        <f t="shared" si="0"/>
        <v>-107318663</v>
      </c>
      <c r="F28" s="57">
        <v>218931846</v>
      </c>
      <c r="G28" s="58">
        <v>82729196</v>
      </c>
      <c r="H28" s="59">
        <f t="shared" si="1"/>
        <v>-136202650</v>
      </c>
      <c r="I28" s="59">
        <v>158372800</v>
      </c>
      <c r="J28" s="27">
        <f t="shared" si="2"/>
        <v>-79.735093568128519</v>
      </c>
      <c r="K28" s="28">
        <f t="shared" si="3"/>
        <v>-62.212351692316162</v>
      </c>
      <c r="L28" s="78">
        <v>-278832500</v>
      </c>
      <c r="M28" s="79">
        <v>-140841788</v>
      </c>
      <c r="N28" s="29">
        <f t="shared" si="4"/>
        <v>38.488577551038702</v>
      </c>
      <c r="O28" s="28">
        <f t="shared" si="5"/>
        <v>96.706135255823369</v>
      </c>
      <c r="Q28" s="30"/>
    </row>
    <row r="29" spans="1:17" x14ac:dyDescent="0.2">
      <c r="A29" s="4" t="s">
        <v>16</v>
      </c>
      <c r="B29" s="26" t="s">
        <v>36</v>
      </c>
      <c r="C29" s="57">
        <v>314750000</v>
      </c>
      <c r="D29" s="58">
        <v>153500000</v>
      </c>
      <c r="E29" s="59">
        <f t="shared" si="0"/>
        <v>-161250000</v>
      </c>
      <c r="F29" s="57">
        <v>241250000</v>
      </c>
      <c r="G29" s="58">
        <v>189000000</v>
      </c>
      <c r="H29" s="59">
        <f t="shared" si="1"/>
        <v>-52250000</v>
      </c>
      <c r="I29" s="59">
        <v>225000000</v>
      </c>
      <c r="J29" s="27">
        <f t="shared" si="2"/>
        <v>-51.231135822081022</v>
      </c>
      <c r="K29" s="28">
        <f t="shared" si="3"/>
        <v>-21.6580310880829</v>
      </c>
      <c r="L29" s="78">
        <v>-278832500</v>
      </c>
      <c r="M29" s="79">
        <v>-140841788</v>
      </c>
      <c r="N29" s="29">
        <f t="shared" si="4"/>
        <v>57.830417903221466</v>
      </c>
      <c r="O29" s="28">
        <f t="shared" si="5"/>
        <v>37.098364584806319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-278832500</v>
      </c>
      <c r="M30" s="79">
        <v>-140841788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42632297</v>
      </c>
      <c r="D31" s="58">
        <v>32852298</v>
      </c>
      <c r="E31" s="59">
        <f t="shared" si="0"/>
        <v>-9779999</v>
      </c>
      <c r="F31" s="57">
        <v>18299404</v>
      </c>
      <c r="G31" s="58">
        <v>79391894</v>
      </c>
      <c r="H31" s="59">
        <f t="shared" si="1"/>
        <v>61092490</v>
      </c>
      <c r="I31" s="59">
        <v>32300000</v>
      </c>
      <c r="J31" s="27">
        <f t="shared" si="2"/>
        <v>-22.940352005898252</v>
      </c>
      <c r="K31" s="28">
        <f t="shared" si="3"/>
        <v>333.84961608585724</v>
      </c>
      <c r="L31" s="78">
        <v>-278832500</v>
      </c>
      <c r="M31" s="79">
        <v>-140841788</v>
      </c>
      <c r="N31" s="29">
        <f t="shared" si="4"/>
        <v>3.5074817318641123</v>
      </c>
      <c r="O31" s="28">
        <f t="shared" si="5"/>
        <v>-43.376678802174823</v>
      </c>
      <c r="Q31" s="30"/>
    </row>
    <row r="32" spans="1:17" x14ac:dyDescent="0.2">
      <c r="A32" s="4" t="s">
        <v>16</v>
      </c>
      <c r="B32" s="26" t="s">
        <v>39</v>
      </c>
      <c r="C32" s="57">
        <v>95709889</v>
      </c>
      <c r="D32" s="58">
        <v>95226051</v>
      </c>
      <c r="E32" s="59">
        <f t="shared" si="0"/>
        <v>-483838</v>
      </c>
      <c r="F32" s="57">
        <v>53271838</v>
      </c>
      <c r="G32" s="58">
        <v>39790210</v>
      </c>
      <c r="H32" s="59">
        <f t="shared" si="1"/>
        <v>-13481628</v>
      </c>
      <c r="I32" s="59">
        <v>44248750</v>
      </c>
      <c r="J32" s="27">
        <f t="shared" si="2"/>
        <v>-0.50552560979357108</v>
      </c>
      <c r="K32" s="28">
        <f t="shared" si="3"/>
        <v>-25.307232688310847</v>
      </c>
      <c r="L32" s="78">
        <v>-278832500</v>
      </c>
      <c r="M32" s="79">
        <v>-140841788</v>
      </c>
      <c r="N32" s="29">
        <f t="shared" si="4"/>
        <v>0.17352281387571392</v>
      </c>
      <c r="O32" s="28">
        <f t="shared" si="5"/>
        <v>9.5721789615451343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587686200</v>
      </c>
      <c r="D33" s="76">
        <v>308853700</v>
      </c>
      <c r="E33" s="77">
        <f t="shared" si="0"/>
        <v>-278832500</v>
      </c>
      <c r="F33" s="75">
        <v>531753088</v>
      </c>
      <c r="G33" s="76">
        <v>390911300</v>
      </c>
      <c r="H33" s="77">
        <f t="shared" si="1"/>
        <v>-140841788</v>
      </c>
      <c r="I33" s="77">
        <v>459921550</v>
      </c>
      <c r="J33" s="53">
        <f t="shared" si="2"/>
        <v>-47.445813769321113</v>
      </c>
      <c r="K33" s="54">
        <f t="shared" si="3"/>
        <v>-26.486313136370544</v>
      </c>
      <c r="L33" s="90">
        <v>-278832500</v>
      </c>
      <c r="M33" s="91">
        <v>-140841788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340643317</v>
      </c>
      <c r="D8" s="58">
        <v>349604867</v>
      </c>
      <c r="E8" s="59">
        <f>$D8       -$C8</f>
        <v>8961550</v>
      </c>
      <c r="F8" s="57">
        <v>361081915</v>
      </c>
      <c r="G8" s="58">
        <v>370581157</v>
      </c>
      <c r="H8" s="59">
        <f>$G8       -$F8</f>
        <v>9499242</v>
      </c>
      <c r="I8" s="59">
        <v>392816028</v>
      </c>
      <c r="J8" s="27">
        <f>IF(($C8       =0),0,(($E8       /$C8       )*100))</f>
        <v>2.6307722925326025</v>
      </c>
      <c r="K8" s="28">
        <f>IF(($F8       =0),0,(($H8       /$F8       )*100))</f>
        <v>2.6307720230186549</v>
      </c>
      <c r="L8" s="78">
        <v>-59849494</v>
      </c>
      <c r="M8" s="79">
        <v>-79716535</v>
      </c>
      <c r="N8" s="29">
        <f>IF(($L8       =0),0,(($E8       /$L8       )*100))</f>
        <v>-14.973476634572716</v>
      </c>
      <c r="O8" s="28">
        <f>IF(($M8       =0),0,(($H8       /$M8       )*100))</f>
        <v>-11.916275588245275</v>
      </c>
      <c r="Q8" s="30"/>
    </row>
    <row r="9" spans="1:17" x14ac:dyDescent="0.2">
      <c r="A9" s="1" t="s">
        <v>16</v>
      </c>
      <c r="B9" s="26" t="s">
        <v>19</v>
      </c>
      <c r="C9" s="57">
        <v>1100419312</v>
      </c>
      <c r="D9" s="58">
        <v>1047774241</v>
      </c>
      <c r="E9" s="59">
        <f>$D9       -$C9</f>
        <v>-52645071</v>
      </c>
      <c r="F9" s="57">
        <v>1237861729</v>
      </c>
      <c r="G9" s="58">
        <v>1172787172</v>
      </c>
      <c r="H9" s="59">
        <f>$G9       -$F9</f>
        <v>-65074557</v>
      </c>
      <c r="I9" s="59">
        <v>1314779809</v>
      </c>
      <c r="J9" s="27">
        <f>IF(($C9       =0),0,(($E9       /$C9       )*100))</f>
        <v>-4.7840918844215992</v>
      </c>
      <c r="K9" s="28">
        <f>IF(($F9       =0),0,(($H9       /$F9       )*100))</f>
        <v>-5.2570134026657511</v>
      </c>
      <c r="L9" s="78">
        <v>-59849494</v>
      </c>
      <c r="M9" s="79">
        <v>-79716535</v>
      </c>
      <c r="N9" s="29">
        <f>IF(($L9       =0),0,(($E9       /$L9       )*100))</f>
        <v>87.962432898764348</v>
      </c>
      <c r="O9" s="28">
        <f>IF(($M9       =0),0,(($H9       /$M9       )*100))</f>
        <v>81.632445514597435</v>
      </c>
      <c r="Q9" s="30"/>
    </row>
    <row r="10" spans="1:17" x14ac:dyDescent="0.2">
      <c r="A10" s="1" t="s">
        <v>16</v>
      </c>
      <c r="B10" s="26" t="s">
        <v>20</v>
      </c>
      <c r="C10" s="57">
        <v>406058875</v>
      </c>
      <c r="D10" s="58">
        <v>389892902</v>
      </c>
      <c r="E10" s="59">
        <f t="shared" ref="E10:E33" si="0">$D10      -$C10</f>
        <v>-16165973</v>
      </c>
      <c r="F10" s="57">
        <v>433551054</v>
      </c>
      <c r="G10" s="58">
        <v>409409834</v>
      </c>
      <c r="H10" s="59">
        <f t="shared" ref="H10:H33" si="1">$G10      -$F10</f>
        <v>-24141220</v>
      </c>
      <c r="I10" s="59">
        <v>437391480</v>
      </c>
      <c r="J10" s="27">
        <f t="shared" ref="J10:J33" si="2">IF(($C10      =0),0,(($E10      /$C10      )*100))</f>
        <v>-3.9811894272720925</v>
      </c>
      <c r="K10" s="28">
        <f t="shared" ref="K10:K33" si="3">IF(($F10      =0),0,(($H10      /$F10      )*100))</f>
        <v>-5.5682530989764354</v>
      </c>
      <c r="L10" s="78">
        <v>-59849494</v>
      </c>
      <c r="M10" s="79">
        <v>-79716535</v>
      </c>
      <c r="N10" s="29">
        <f t="shared" ref="N10:N33" si="4">IF(($L10      =0),0,(($E10      /$L10      )*100))</f>
        <v>27.011043735808361</v>
      </c>
      <c r="O10" s="28">
        <f t="shared" ref="O10:O33" si="5">IF(($M10      =0),0,(($H10      /$M10      )*100))</f>
        <v>30.283830073647835</v>
      </c>
      <c r="Q10" s="30"/>
    </row>
    <row r="11" spans="1:17" ht="16.5" x14ac:dyDescent="0.3">
      <c r="A11" s="4" t="s">
        <v>16</v>
      </c>
      <c r="B11" s="31" t="s">
        <v>21</v>
      </c>
      <c r="C11" s="60">
        <v>1847121504</v>
      </c>
      <c r="D11" s="61">
        <v>1787272010</v>
      </c>
      <c r="E11" s="62">
        <f t="shared" si="0"/>
        <v>-59849494</v>
      </c>
      <c r="F11" s="60">
        <v>2032494698</v>
      </c>
      <c r="G11" s="61">
        <v>1952778163</v>
      </c>
      <c r="H11" s="62">
        <f t="shared" si="1"/>
        <v>-79716535</v>
      </c>
      <c r="I11" s="62">
        <v>2144987317</v>
      </c>
      <c r="J11" s="32">
        <f t="shared" si="2"/>
        <v>-3.2401492739050477</v>
      </c>
      <c r="K11" s="33">
        <f t="shared" si="3"/>
        <v>-3.9221029741648068</v>
      </c>
      <c r="L11" s="80">
        <v>-59849494</v>
      </c>
      <c r="M11" s="81">
        <v>-79716535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453308092</v>
      </c>
      <c r="D13" s="58">
        <v>423685589</v>
      </c>
      <c r="E13" s="59">
        <f t="shared" si="0"/>
        <v>-29622503</v>
      </c>
      <c r="F13" s="57">
        <v>472975706</v>
      </c>
      <c r="G13" s="58">
        <v>439885331</v>
      </c>
      <c r="H13" s="59">
        <f t="shared" si="1"/>
        <v>-33090375</v>
      </c>
      <c r="I13" s="59">
        <v>463633937</v>
      </c>
      <c r="J13" s="27">
        <f t="shared" si="2"/>
        <v>-6.534739512216782</v>
      </c>
      <c r="K13" s="28">
        <f t="shared" si="3"/>
        <v>-6.9962102873841898</v>
      </c>
      <c r="L13" s="78">
        <v>-52575790</v>
      </c>
      <c r="M13" s="79">
        <v>-51144946</v>
      </c>
      <c r="N13" s="29">
        <f t="shared" si="4"/>
        <v>56.342478163428453</v>
      </c>
      <c r="O13" s="28">
        <f t="shared" si="5"/>
        <v>64.699208011677243</v>
      </c>
      <c r="Q13" s="30"/>
    </row>
    <row r="14" spans="1:17" x14ac:dyDescent="0.2">
      <c r="A14" s="1" t="s">
        <v>16</v>
      </c>
      <c r="B14" s="26" t="s">
        <v>24</v>
      </c>
      <c r="C14" s="57">
        <v>174285360</v>
      </c>
      <c r="D14" s="58">
        <v>146245119</v>
      </c>
      <c r="E14" s="59">
        <f t="shared" si="0"/>
        <v>-28040241</v>
      </c>
      <c r="F14" s="57">
        <v>183803222</v>
      </c>
      <c r="G14" s="58">
        <v>172128430</v>
      </c>
      <c r="H14" s="59">
        <f t="shared" si="1"/>
        <v>-11674792</v>
      </c>
      <c r="I14" s="59">
        <v>201236137</v>
      </c>
      <c r="J14" s="27">
        <f t="shared" si="2"/>
        <v>-16.08869557374182</v>
      </c>
      <c r="K14" s="28">
        <f t="shared" si="3"/>
        <v>-6.3517885448166957</v>
      </c>
      <c r="L14" s="78">
        <v>-52575790</v>
      </c>
      <c r="M14" s="79">
        <v>-51144946</v>
      </c>
      <c r="N14" s="29">
        <f t="shared" si="4"/>
        <v>53.332990336426711</v>
      </c>
      <c r="O14" s="28">
        <f t="shared" si="5"/>
        <v>22.826873255472787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-52575790</v>
      </c>
      <c r="M15" s="79">
        <v>-51144946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572345305</v>
      </c>
      <c r="D16" s="58">
        <v>556242237</v>
      </c>
      <c r="E16" s="59">
        <f t="shared" si="0"/>
        <v>-16103068</v>
      </c>
      <c r="F16" s="57">
        <v>662203518</v>
      </c>
      <c r="G16" s="58">
        <v>643572268</v>
      </c>
      <c r="H16" s="59">
        <f t="shared" si="1"/>
        <v>-18631250</v>
      </c>
      <c r="I16" s="59">
        <v>744613115</v>
      </c>
      <c r="J16" s="27">
        <f t="shared" si="2"/>
        <v>-2.8135232104332544</v>
      </c>
      <c r="K16" s="28">
        <f t="shared" si="3"/>
        <v>-2.8135232588722068</v>
      </c>
      <c r="L16" s="78">
        <v>-52575790</v>
      </c>
      <c r="M16" s="79">
        <v>-51144946</v>
      </c>
      <c r="N16" s="29">
        <f t="shared" si="4"/>
        <v>30.628294886296526</v>
      </c>
      <c r="O16" s="28">
        <f t="shared" si="5"/>
        <v>36.42833057248707</v>
      </c>
      <c r="Q16" s="30"/>
    </row>
    <row r="17" spans="1:17" x14ac:dyDescent="0.2">
      <c r="A17" s="1" t="s">
        <v>16</v>
      </c>
      <c r="B17" s="26" t="s">
        <v>26</v>
      </c>
      <c r="C17" s="57">
        <v>725656988</v>
      </c>
      <c r="D17" s="58">
        <v>746847010</v>
      </c>
      <c r="E17" s="59">
        <f t="shared" si="0"/>
        <v>21190022</v>
      </c>
      <c r="F17" s="57">
        <v>759782977</v>
      </c>
      <c r="G17" s="58">
        <v>772034448</v>
      </c>
      <c r="H17" s="59">
        <f t="shared" si="1"/>
        <v>12251471</v>
      </c>
      <c r="I17" s="59">
        <v>807663298</v>
      </c>
      <c r="J17" s="39">
        <f t="shared" si="2"/>
        <v>2.9201154747234379</v>
      </c>
      <c r="K17" s="28">
        <f t="shared" si="3"/>
        <v>1.6124961167694074</v>
      </c>
      <c r="L17" s="82">
        <v>-52575790</v>
      </c>
      <c r="M17" s="79">
        <v>-51144946</v>
      </c>
      <c r="N17" s="29">
        <f t="shared" si="4"/>
        <v>-40.303763386151687</v>
      </c>
      <c r="O17" s="28">
        <f t="shared" si="5"/>
        <v>-23.954411839637096</v>
      </c>
      <c r="Q17" s="30"/>
    </row>
    <row r="18" spans="1:17" ht="16.5" x14ac:dyDescent="0.3">
      <c r="A18" s="1" t="s">
        <v>16</v>
      </c>
      <c r="B18" s="31" t="s">
        <v>27</v>
      </c>
      <c r="C18" s="60">
        <v>1925595745</v>
      </c>
      <c r="D18" s="61">
        <v>1873019955</v>
      </c>
      <c r="E18" s="62">
        <f t="shared" si="0"/>
        <v>-52575790</v>
      </c>
      <c r="F18" s="60">
        <v>2078765423</v>
      </c>
      <c r="G18" s="61">
        <v>2027620477</v>
      </c>
      <c r="H18" s="62">
        <f t="shared" si="1"/>
        <v>-51144946</v>
      </c>
      <c r="I18" s="62">
        <v>2217146487</v>
      </c>
      <c r="J18" s="40">
        <f t="shared" si="2"/>
        <v>-2.7303648824795261</v>
      </c>
      <c r="K18" s="33">
        <f t="shared" si="3"/>
        <v>-2.4603519682461066</v>
      </c>
      <c r="L18" s="83">
        <v>-52575790</v>
      </c>
      <c r="M18" s="81">
        <v>-51144946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-78474241</v>
      </c>
      <c r="D19" s="67">
        <v>-85747945</v>
      </c>
      <c r="E19" s="68">
        <f t="shared" si="0"/>
        <v>-7273704</v>
      </c>
      <c r="F19" s="69">
        <v>-46270725</v>
      </c>
      <c r="G19" s="70">
        <v>-74842314</v>
      </c>
      <c r="H19" s="71">
        <f t="shared" si="1"/>
        <v>-28571589</v>
      </c>
      <c r="I19" s="71">
        <v>-72159170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64450000</v>
      </c>
      <c r="D22" s="58">
        <v>87600000</v>
      </c>
      <c r="E22" s="59">
        <f t="shared" si="0"/>
        <v>23150000</v>
      </c>
      <c r="F22" s="57">
        <v>35700000</v>
      </c>
      <c r="G22" s="58">
        <v>69150000</v>
      </c>
      <c r="H22" s="59">
        <f t="shared" si="1"/>
        <v>33450000</v>
      </c>
      <c r="I22" s="59">
        <v>23000000</v>
      </c>
      <c r="J22" s="27">
        <f t="shared" si="2"/>
        <v>35.919317300232741</v>
      </c>
      <c r="K22" s="28">
        <f t="shared" si="3"/>
        <v>93.69747899159664</v>
      </c>
      <c r="L22" s="78">
        <v>32906370</v>
      </c>
      <c r="M22" s="79">
        <v>33026476</v>
      </c>
      <c r="N22" s="29">
        <f t="shared" si="4"/>
        <v>70.351120466949098</v>
      </c>
      <c r="O22" s="28">
        <f t="shared" si="5"/>
        <v>101.28237720548812</v>
      </c>
      <c r="Q22" s="30"/>
    </row>
    <row r="23" spans="1:17" x14ac:dyDescent="0.2">
      <c r="A23" s="4" t="s">
        <v>16</v>
      </c>
      <c r="B23" s="26" t="s">
        <v>31</v>
      </c>
      <c r="C23" s="57">
        <v>65032500</v>
      </c>
      <c r="D23" s="58">
        <v>57670000</v>
      </c>
      <c r="E23" s="59">
        <f t="shared" si="0"/>
        <v>-7362500</v>
      </c>
      <c r="F23" s="57">
        <v>44010000</v>
      </c>
      <c r="G23" s="58">
        <v>48250000</v>
      </c>
      <c r="H23" s="59">
        <f t="shared" si="1"/>
        <v>4240000</v>
      </c>
      <c r="I23" s="59">
        <v>37900000</v>
      </c>
      <c r="J23" s="27">
        <f t="shared" si="2"/>
        <v>-11.321262445700226</v>
      </c>
      <c r="K23" s="28">
        <f t="shared" si="3"/>
        <v>9.634174051351966</v>
      </c>
      <c r="L23" s="78">
        <v>32906370</v>
      </c>
      <c r="M23" s="79">
        <v>33026476</v>
      </c>
      <c r="N23" s="29">
        <f t="shared" si="4"/>
        <v>-22.374087448721937</v>
      </c>
      <c r="O23" s="28">
        <f t="shared" si="5"/>
        <v>12.838184733969197</v>
      </c>
      <c r="Q23" s="30"/>
    </row>
    <row r="24" spans="1:17" x14ac:dyDescent="0.2">
      <c r="A24" s="4" t="s">
        <v>16</v>
      </c>
      <c r="B24" s="26" t="s">
        <v>32</v>
      </c>
      <c r="C24" s="57">
        <v>102929217</v>
      </c>
      <c r="D24" s="58">
        <v>120048087</v>
      </c>
      <c r="E24" s="59">
        <f t="shared" si="0"/>
        <v>17118870</v>
      </c>
      <c r="F24" s="57">
        <v>95851523</v>
      </c>
      <c r="G24" s="58">
        <v>91187999</v>
      </c>
      <c r="H24" s="59">
        <f t="shared" si="1"/>
        <v>-4663524</v>
      </c>
      <c r="I24" s="59">
        <v>86541957</v>
      </c>
      <c r="J24" s="27">
        <f t="shared" si="2"/>
        <v>16.631691660493249</v>
      </c>
      <c r="K24" s="28">
        <f t="shared" si="3"/>
        <v>-4.8653624418675125</v>
      </c>
      <c r="L24" s="78">
        <v>32906370</v>
      </c>
      <c r="M24" s="79">
        <v>33026476</v>
      </c>
      <c r="N24" s="29">
        <f t="shared" si="4"/>
        <v>52.022966981772832</v>
      </c>
      <c r="O24" s="28">
        <f t="shared" si="5"/>
        <v>-14.120561939457302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32906370</v>
      </c>
      <c r="M25" s="79">
        <v>33026476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232411717</v>
      </c>
      <c r="D26" s="61">
        <v>265318087</v>
      </c>
      <c r="E26" s="62">
        <f t="shared" si="0"/>
        <v>32906370</v>
      </c>
      <c r="F26" s="60">
        <v>175561523</v>
      </c>
      <c r="G26" s="61">
        <v>208587999</v>
      </c>
      <c r="H26" s="62">
        <f t="shared" si="1"/>
        <v>33026476</v>
      </c>
      <c r="I26" s="62">
        <v>147441957</v>
      </c>
      <c r="J26" s="40">
        <f t="shared" si="2"/>
        <v>14.158653627605187</v>
      </c>
      <c r="K26" s="33">
        <f t="shared" si="3"/>
        <v>18.811910170088922</v>
      </c>
      <c r="L26" s="83">
        <v>32906370</v>
      </c>
      <c r="M26" s="81">
        <v>33026476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69200043</v>
      </c>
      <c r="D28" s="58">
        <v>54316830</v>
      </c>
      <c r="E28" s="59">
        <f t="shared" si="0"/>
        <v>-14883213</v>
      </c>
      <c r="F28" s="57">
        <v>67251154</v>
      </c>
      <c r="G28" s="58">
        <v>41738598</v>
      </c>
      <c r="H28" s="59">
        <f t="shared" si="1"/>
        <v>-25512556</v>
      </c>
      <c r="I28" s="59">
        <v>41910927</v>
      </c>
      <c r="J28" s="27">
        <f t="shared" si="2"/>
        <v>-21.507519872494875</v>
      </c>
      <c r="K28" s="28">
        <f t="shared" si="3"/>
        <v>-37.936235265197084</v>
      </c>
      <c r="L28" s="78">
        <v>11488370</v>
      </c>
      <c r="M28" s="79">
        <v>7839476</v>
      </c>
      <c r="N28" s="29">
        <f t="shared" si="4"/>
        <v>-129.55025821765838</v>
      </c>
      <c r="O28" s="28">
        <f t="shared" si="5"/>
        <v>-325.43700624888703</v>
      </c>
      <c r="Q28" s="30"/>
    </row>
    <row r="29" spans="1:17" x14ac:dyDescent="0.2">
      <c r="A29" s="4" t="s">
        <v>16</v>
      </c>
      <c r="B29" s="26" t="s">
        <v>36</v>
      </c>
      <c r="C29" s="57">
        <v>49650000</v>
      </c>
      <c r="D29" s="58">
        <v>42888000</v>
      </c>
      <c r="E29" s="59">
        <f t="shared" si="0"/>
        <v>-6762000</v>
      </c>
      <c r="F29" s="57">
        <v>25700000</v>
      </c>
      <c r="G29" s="58">
        <v>30500000</v>
      </c>
      <c r="H29" s="59">
        <f t="shared" si="1"/>
        <v>4800000</v>
      </c>
      <c r="I29" s="59">
        <v>28155403</v>
      </c>
      <c r="J29" s="27">
        <f t="shared" si="2"/>
        <v>-13.619335347432024</v>
      </c>
      <c r="K29" s="28">
        <f t="shared" si="3"/>
        <v>18.677042801556421</v>
      </c>
      <c r="L29" s="78">
        <v>11488370</v>
      </c>
      <c r="M29" s="79">
        <v>7839476</v>
      </c>
      <c r="N29" s="29">
        <f t="shared" si="4"/>
        <v>-58.859524893435712</v>
      </c>
      <c r="O29" s="28">
        <f t="shared" si="5"/>
        <v>61.228582114416831</v>
      </c>
      <c r="Q29" s="30"/>
    </row>
    <row r="30" spans="1:17" x14ac:dyDescent="0.2">
      <c r="A30" s="4" t="s">
        <v>16</v>
      </c>
      <c r="B30" s="26" t="s">
        <v>37</v>
      </c>
      <c r="C30" s="57">
        <v>10000000</v>
      </c>
      <c r="D30" s="58">
        <v>10000000</v>
      </c>
      <c r="E30" s="59">
        <f t="shared" si="0"/>
        <v>0</v>
      </c>
      <c r="F30" s="57">
        <v>5000000</v>
      </c>
      <c r="G30" s="58">
        <v>10000000</v>
      </c>
      <c r="H30" s="59">
        <f t="shared" si="1"/>
        <v>5000000</v>
      </c>
      <c r="I30" s="59">
        <v>1000000</v>
      </c>
      <c r="J30" s="27">
        <f t="shared" si="2"/>
        <v>0</v>
      </c>
      <c r="K30" s="28">
        <f t="shared" si="3"/>
        <v>100</v>
      </c>
      <c r="L30" s="78">
        <v>11488370</v>
      </c>
      <c r="M30" s="79">
        <v>7839476</v>
      </c>
      <c r="N30" s="29">
        <f t="shared" si="4"/>
        <v>0</v>
      </c>
      <c r="O30" s="28">
        <f t="shared" si="5"/>
        <v>63.779773035850859</v>
      </c>
      <c r="Q30" s="30"/>
    </row>
    <row r="31" spans="1:17" x14ac:dyDescent="0.2">
      <c r="A31" s="4" t="s">
        <v>16</v>
      </c>
      <c r="B31" s="26" t="s">
        <v>38</v>
      </c>
      <c r="C31" s="57">
        <v>30695652</v>
      </c>
      <c r="D31" s="58">
        <v>37086957</v>
      </c>
      <c r="E31" s="59">
        <f t="shared" si="0"/>
        <v>6391305</v>
      </c>
      <c r="F31" s="57">
        <v>22000000</v>
      </c>
      <c r="G31" s="58">
        <v>32000000</v>
      </c>
      <c r="H31" s="59">
        <f t="shared" si="1"/>
        <v>10000000</v>
      </c>
      <c r="I31" s="59">
        <v>8000000</v>
      </c>
      <c r="J31" s="27">
        <f t="shared" si="2"/>
        <v>20.821531987657405</v>
      </c>
      <c r="K31" s="28">
        <f t="shared" si="3"/>
        <v>45.454545454545453</v>
      </c>
      <c r="L31" s="78">
        <v>11488370</v>
      </c>
      <c r="M31" s="79">
        <v>7839476</v>
      </c>
      <c r="N31" s="29">
        <f t="shared" si="4"/>
        <v>55.632826937154704</v>
      </c>
      <c r="O31" s="28">
        <f t="shared" si="5"/>
        <v>127.55954607170172</v>
      </c>
      <c r="Q31" s="30"/>
    </row>
    <row r="32" spans="1:17" x14ac:dyDescent="0.2">
      <c r="A32" s="4" t="s">
        <v>16</v>
      </c>
      <c r="B32" s="26" t="s">
        <v>39</v>
      </c>
      <c r="C32" s="57">
        <v>95584022</v>
      </c>
      <c r="D32" s="58">
        <v>122326300</v>
      </c>
      <c r="E32" s="59">
        <f t="shared" si="0"/>
        <v>26742278</v>
      </c>
      <c r="F32" s="57">
        <v>80797369</v>
      </c>
      <c r="G32" s="58">
        <v>94349401</v>
      </c>
      <c r="H32" s="59">
        <f t="shared" si="1"/>
        <v>13552032</v>
      </c>
      <c r="I32" s="59">
        <v>68375627</v>
      </c>
      <c r="J32" s="27">
        <f t="shared" si="2"/>
        <v>27.977770175856381</v>
      </c>
      <c r="K32" s="28">
        <f t="shared" si="3"/>
        <v>16.772862987654957</v>
      </c>
      <c r="L32" s="78">
        <v>11488370</v>
      </c>
      <c r="M32" s="79">
        <v>7839476</v>
      </c>
      <c r="N32" s="29">
        <f t="shared" si="4"/>
        <v>232.77695617393937</v>
      </c>
      <c r="O32" s="28">
        <f t="shared" si="5"/>
        <v>172.86910502691762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255129717</v>
      </c>
      <c r="D33" s="76">
        <v>266618087</v>
      </c>
      <c r="E33" s="77">
        <f t="shared" si="0"/>
        <v>11488370</v>
      </c>
      <c r="F33" s="75">
        <v>200748523</v>
      </c>
      <c r="G33" s="76">
        <v>208587999</v>
      </c>
      <c r="H33" s="77">
        <f t="shared" si="1"/>
        <v>7839476</v>
      </c>
      <c r="I33" s="77">
        <v>147441957</v>
      </c>
      <c r="J33" s="53">
        <f t="shared" si="2"/>
        <v>4.502952511800105</v>
      </c>
      <c r="K33" s="54">
        <f t="shared" si="3"/>
        <v>3.9051226294701058</v>
      </c>
      <c r="L33" s="90">
        <v>11488370</v>
      </c>
      <c r="M33" s="91">
        <v>7839476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174955435</v>
      </c>
      <c r="D8" s="58">
        <v>177968685</v>
      </c>
      <c r="E8" s="59">
        <f>$D8       -$C8</f>
        <v>3013250</v>
      </c>
      <c r="F8" s="57">
        <v>178478340</v>
      </c>
      <c r="G8" s="58">
        <v>186155245</v>
      </c>
      <c r="H8" s="59">
        <f>$G8       -$F8</f>
        <v>7676905</v>
      </c>
      <c r="I8" s="59">
        <v>194532231</v>
      </c>
      <c r="J8" s="27">
        <f>IF(($C8       =0),0,(($E8       /$C8       )*100))</f>
        <v>1.7222957377688779</v>
      </c>
      <c r="K8" s="28">
        <f>IF(($F8       =0),0,(($H8       /$F8       )*100))</f>
        <v>4.301309055205242</v>
      </c>
      <c r="L8" s="78">
        <v>-13331240</v>
      </c>
      <c r="M8" s="79">
        <v>-73517258</v>
      </c>
      <c r="N8" s="29">
        <f>IF(($L8       =0),0,(($E8       /$L8       )*100))</f>
        <v>-22.602923659014465</v>
      </c>
      <c r="O8" s="28">
        <f>IF(($M8       =0),0,(($H8       /$M8       )*100))</f>
        <v>-10.442316823078466</v>
      </c>
      <c r="Q8" s="30"/>
    </row>
    <row r="9" spans="1:17" x14ac:dyDescent="0.2">
      <c r="A9" s="1" t="s">
        <v>16</v>
      </c>
      <c r="B9" s="26" t="s">
        <v>19</v>
      </c>
      <c r="C9" s="57">
        <v>828540741</v>
      </c>
      <c r="D9" s="58">
        <v>813846790</v>
      </c>
      <c r="E9" s="59">
        <f>$D9       -$C9</f>
        <v>-14693951</v>
      </c>
      <c r="F9" s="57">
        <v>918574977</v>
      </c>
      <c r="G9" s="58">
        <v>851283741</v>
      </c>
      <c r="H9" s="59">
        <f>$G9       -$F9</f>
        <v>-67291236</v>
      </c>
      <c r="I9" s="59">
        <v>889591511</v>
      </c>
      <c r="J9" s="27">
        <f>IF(($C9       =0),0,(($E9       /$C9       )*100))</f>
        <v>-1.7734735629614622</v>
      </c>
      <c r="K9" s="28">
        <f>IF(($F9       =0),0,(($H9       /$F9       )*100))</f>
        <v>-7.3256117012645339</v>
      </c>
      <c r="L9" s="78">
        <v>-13331240</v>
      </c>
      <c r="M9" s="79">
        <v>-73517258</v>
      </c>
      <c r="N9" s="29">
        <f>IF(($L9       =0),0,(($E9       /$L9       )*100))</f>
        <v>110.22193734416304</v>
      </c>
      <c r="O9" s="28">
        <f>IF(($M9       =0),0,(($H9       /$M9       )*100))</f>
        <v>91.531210263581926</v>
      </c>
      <c r="Q9" s="30"/>
    </row>
    <row r="10" spans="1:17" x14ac:dyDescent="0.2">
      <c r="A10" s="1" t="s">
        <v>16</v>
      </c>
      <c r="B10" s="26" t="s">
        <v>20</v>
      </c>
      <c r="C10" s="57">
        <v>310826562</v>
      </c>
      <c r="D10" s="58">
        <v>309176023</v>
      </c>
      <c r="E10" s="59">
        <f t="shared" ref="E10:E33" si="0">$D10      -$C10</f>
        <v>-1650539</v>
      </c>
      <c r="F10" s="57">
        <v>337970788</v>
      </c>
      <c r="G10" s="58">
        <v>324067861</v>
      </c>
      <c r="H10" s="59">
        <f t="shared" ref="H10:H33" si="1">$G10      -$F10</f>
        <v>-13902927</v>
      </c>
      <c r="I10" s="59">
        <v>341540956</v>
      </c>
      <c r="J10" s="27">
        <f t="shared" ref="J10:J33" si="2">IF(($C10      =0),0,(($E10      /$C10      )*100))</f>
        <v>-0.5310160719147291</v>
      </c>
      <c r="K10" s="28">
        <f t="shared" ref="K10:K33" si="3">IF(($F10      =0),0,(($H10      /$F10      )*100))</f>
        <v>-4.1136475380824926</v>
      </c>
      <c r="L10" s="78">
        <v>-13331240</v>
      </c>
      <c r="M10" s="79">
        <v>-73517258</v>
      </c>
      <c r="N10" s="29">
        <f t="shared" ref="N10:N33" si="4">IF(($L10      =0),0,(($E10      /$L10      )*100))</f>
        <v>12.380986314851432</v>
      </c>
      <c r="O10" s="28">
        <f t="shared" ref="O10:O33" si="5">IF(($M10      =0),0,(($H10      /$M10      )*100))</f>
        <v>18.911106559496545</v>
      </c>
      <c r="Q10" s="30"/>
    </row>
    <row r="11" spans="1:17" ht="16.5" x14ac:dyDescent="0.3">
      <c r="A11" s="4" t="s">
        <v>16</v>
      </c>
      <c r="B11" s="31" t="s">
        <v>21</v>
      </c>
      <c r="C11" s="60">
        <v>1314322738</v>
      </c>
      <c r="D11" s="61">
        <v>1300991498</v>
      </c>
      <c r="E11" s="62">
        <f t="shared" si="0"/>
        <v>-13331240</v>
      </c>
      <c r="F11" s="60">
        <v>1435024105</v>
      </c>
      <c r="G11" s="61">
        <v>1361506847</v>
      </c>
      <c r="H11" s="62">
        <f t="shared" si="1"/>
        <v>-73517258</v>
      </c>
      <c r="I11" s="62">
        <v>1425664698</v>
      </c>
      <c r="J11" s="32">
        <f t="shared" si="2"/>
        <v>-1.0143049050711928</v>
      </c>
      <c r="K11" s="33">
        <f t="shared" si="3"/>
        <v>-5.1230678107668446</v>
      </c>
      <c r="L11" s="80">
        <v>-13331240</v>
      </c>
      <c r="M11" s="81">
        <v>-73517258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259965658</v>
      </c>
      <c r="D13" s="58">
        <v>273488598</v>
      </c>
      <c r="E13" s="59">
        <f t="shared" si="0"/>
        <v>13522940</v>
      </c>
      <c r="F13" s="57">
        <v>272152827</v>
      </c>
      <c r="G13" s="58">
        <v>289085312</v>
      </c>
      <c r="H13" s="59">
        <f t="shared" si="1"/>
        <v>16932485</v>
      </c>
      <c r="I13" s="59">
        <v>298327947</v>
      </c>
      <c r="J13" s="27">
        <f t="shared" si="2"/>
        <v>5.2018178493407001</v>
      </c>
      <c r="K13" s="28">
        <f t="shared" si="3"/>
        <v>6.2216825695512616</v>
      </c>
      <c r="L13" s="78">
        <v>-45135387</v>
      </c>
      <c r="M13" s="79">
        <v>-118233578</v>
      </c>
      <c r="N13" s="29">
        <f t="shared" si="4"/>
        <v>-29.960837601769096</v>
      </c>
      <c r="O13" s="28">
        <f t="shared" si="5"/>
        <v>-14.321215078173477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-45135387</v>
      </c>
      <c r="M14" s="79">
        <v>-118233578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-45135387</v>
      </c>
      <c r="M15" s="79">
        <v>-118233578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511693424</v>
      </c>
      <c r="D16" s="58">
        <v>420196942</v>
      </c>
      <c r="E16" s="59">
        <f t="shared" si="0"/>
        <v>-91496482</v>
      </c>
      <c r="F16" s="57">
        <v>592029292</v>
      </c>
      <c r="G16" s="58">
        <v>434550524</v>
      </c>
      <c r="H16" s="59">
        <f t="shared" si="1"/>
        <v>-157478768</v>
      </c>
      <c r="I16" s="59">
        <v>452864908</v>
      </c>
      <c r="J16" s="27">
        <f t="shared" si="2"/>
        <v>-17.881113516127577</v>
      </c>
      <c r="K16" s="28">
        <f t="shared" si="3"/>
        <v>-26.599827090987922</v>
      </c>
      <c r="L16" s="78">
        <v>-45135387</v>
      </c>
      <c r="M16" s="79">
        <v>-118233578</v>
      </c>
      <c r="N16" s="29">
        <f t="shared" si="4"/>
        <v>202.71562532520213</v>
      </c>
      <c r="O16" s="28">
        <f t="shared" si="5"/>
        <v>133.19293103013428</v>
      </c>
      <c r="Q16" s="30"/>
    </row>
    <row r="17" spans="1:17" x14ac:dyDescent="0.2">
      <c r="A17" s="1" t="s">
        <v>16</v>
      </c>
      <c r="B17" s="26" t="s">
        <v>26</v>
      </c>
      <c r="C17" s="57">
        <v>660585618</v>
      </c>
      <c r="D17" s="58">
        <v>693423773</v>
      </c>
      <c r="E17" s="59">
        <f t="shared" si="0"/>
        <v>32838155</v>
      </c>
      <c r="F17" s="57">
        <v>688263017</v>
      </c>
      <c r="G17" s="58">
        <v>710575722</v>
      </c>
      <c r="H17" s="59">
        <f t="shared" si="1"/>
        <v>22312705</v>
      </c>
      <c r="I17" s="59">
        <v>745047060</v>
      </c>
      <c r="J17" s="39">
        <f t="shared" si="2"/>
        <v>4.9710672023743641</v>
      </c>
      <c r="K17" s="28">
        <f t="shared" si="3"/>
        <v>3.2418863790265227</v>
      </c>
      <c r="L17" s="82">
        <v>-45135387</v>
      </c>
      <c r="M17" s="79">
        <v>-118233578</v>
      </c>
      <c r="N17" s="29">
        <f t="shared" si="4"/>
        <v>-72.754787723433054</v>
      </c>
      <c r="O17" s="28">
        <f t="shared" si="5"/>
        <v>-18.871715951960788</v>
      </c>
      <c r="Q17" s="30"/>
    </row>
    <row r="18" spans="1:17" ht="16.5" x14ac:dyDescent="0.3">
      <c r="A18" s="1" t="s">
        <v>16</v>
      </c>
      <c r="B18" s="31" t="s">
        <v>27</v>
      </c>
      <c r="C18" s="60">
        <v>1432244700</v>
      </c>
      <c r="D18" s="61">
        <v>1387109313</v>
      </c>
      <c r="E18" s="62">
        <f t="shared" si="0"/>
        <v>-45135387</v>
      </c>
      <c r="F18" s="60">
        <v>1552445136</v>
      </c>
      <c r="G18" s="61">
        <v>1434211558</v>
      </c>
      <c r="H18" s="62">
        <f t="shared" si="1"/>
        <v>-118233578</v>
      </c>
      <c r="I18" s="62">
        <v>1496239915</v>
      </c>
      <c r="J18" s="40">
        <f t="shared" si="2"/>
        <v>-3.1513739935640883</v>
      </c>
      <c r="K18" s="33">
        <f t="shared" si="3"/>
        <v>-7.6159585455392227</v>
      </c>
      <c r="L18" s="83">
        <v>-45135387</v>
      </c>
      <c r="M18" s="81">
        <v>-118233578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-117921962</v>
      </c>
      <c r="D19" s="67">
        <v>-86117815</v>
      </c>
      <c r="E19" s="68">
        <f t="shared" si="0"/>
        <v>31804147</v>
      </c>
      <c r="F19" s="69">
        <v>-117421031</v>
      </c>
      <c r="G19" s="70">
        <v>-72704711</v>
      </c>
      <c r="H19" s="71">
        <f t="shared" si="1"/>
        <v>44716320</v>
      </c>
      <c r="I19" s="71">
        <v>-70575217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13549744</v>
      </c>
      <c r="M22" s="79">
        <v>-14475577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4500000</v>
      </c>
      <c r="E23" s="59">
        <f t="shared" si="0"/>
        <v>4500000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13549744</v>
      </c>
      <c r="M23" s="79">
        <v>-14475577</v>
      </c>
      <c r="N23" s="29">
        <f t="shared" si="4"/>
        <v>33.210959557612306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85684256</v>
      </c>
      <c r="D24" s="58">
        <v>94734000</v>
      </c>
      <c r="E24" s="59">
        <f t="shared" si="0"/>
        <v>9049744</v>
      </c>
      <c r="F24" s="57">
        <v>88053527</v>
      </c>
      <c r="G24" s="58">
        <v>73577950</v>
      </c>
      <c r="H24" s="59">
        <f t="shared" si="1"/>
        <v>-14475577</v>
      </c>
      <c r="I24" s="59">
        <v>76364300</v>
      </c>
      <c r="J24" s="27">
        <f t="shared" si="2"/>
        <v>10.561734935295464</v>
      </c>
      <c r="K24" s="28">
        <f t="shared" si="3"/>
        <v>-16.439519793454725</v>
      </c>
      <c r="L24" s="78">
        <v>13549744</v>
      </c>
      <c r="M24" s="79">
        <v>-14475577</v>
      </c>
      <c r="N24" s="29">
        <f t="shared" si="4"/>
        <v>66.789040442387687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13549744</v>
      </c>
      <c r="M25" s="79">
        <v>-14475577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85684256</v>
      </c>
      <c r="D26" s="61">
        <v>99234000</v>
      </c>
      <c r="E26" s="62">
        <f t="shared" si="0"/>
        <v>13549744</v>
      </c>
      <c r="F26" s="60">
        <v>88053527</v>
      </c>
      <c r="G26" s="61">
        <v>73577950</v>
      </c>
      <c r="H26" s="62">
        <f t="shared" si="1"/>
        <v>-14475577</v>
      </c>
      <c r="I26" s="62">
        <v>76364300</v>
      </c>
      <c r="J26" s="40">
        <f t="shared" si="2"/>
        <v>15.813574899920937</v>
      </c>
      <c r="K26" s="33">
        <f t="shared" si="3"/>
        <v>-16.439519793454725</v>
      </c>
      <c r="L26" s="83">
        <v>13549744</v>
      </c>
      <c r="M26" s="81">
        <v>-14475577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19354000</v>
      </c>
      <c r="D28" s="58">
        <v>0</v>
      </c>
      <c r="E28" s="59">
        <f t="shared" si="0"/>
        <v>-19354000</v>
      </c>
      <c r="F28" s="57">
        <v>20218000</v>
      </c>
      <c r="G28" s="58">
        <v>15218000</v>
      </c>
      <c r="H28" s="59">
        <f t="shared" si="1"/>
        <v>-5000000</v>
      </c>
      <c r="I28" s="59">
        <v>21148000</v>
      </c>
      <c r="J28" s="27">
        <f t="shared" si="2"/>
        <v>-100</v>
      </c>
      <c r="K28" s="28">
        <f t="shared" si="3"/>
        <v>-24.730438223365319</v>
      </c>
      <c r="L28" s="78">
        <v>23049744</v>
      </c>
      <c r="M28" s="79">
        <v>-12775577</v>
      </c>
      <c r="N28" s="29">
        <f t="shared" si="4"/>
        <v>-83.966225394954492</v>
      </c>
      <c r="O28" s="28">
        <f t="shared" si="5"/>
        <v>39.137175565534143</v>
      </c>
      <c r="Q28" s="30"/>
    </row>
    <row r="29" spans="1:17" x14ac:dyDescent="0.2">
      <c r="A29" s="4" t="s">
        <v>16</v>
      </c>
      <c r="B29" s="26" t="s">
        <v>36</v>
      </c>
      <c r="C29" s="57">
        <v>35049256</v>
      </c>
      <c r="D29" s="58">
        <v>28219000</v>
      </c>
      <c r="E29" s="59">
        <f t="shared" si="0"/>
        <v>-6830256</v>
      </c>
      <c r="F29" s="57">
        <v>41447921</v>
      </c>
      <c r="G29" s="58">
        <v>20000000</v>
      </c>
      <c r="H29" s="59">
        <f t="shared" si="1"/>
        <v>-21447921</v>
      </c>
      <c r="I29" s="59">
        <v>23500000</v>
      </c>
      <c r="J29" s="27">
        <f t="shared" si="2"/>
        <v>-19.487591976274761</v>
      </c>
      <c r="K29" s="28">
        <f t="shared" si="3"/>
        <v>-51.74667506242352</v>
      </c>
      <c r="L29" s="78">
        <v>23049744</v>
      </c>
      <c r="M29" s="79">
        <v>-12775577</v>
      </c>
      <c r="N29" s="29">
        <f t="shared" si="4"/>
        <v>-29.632676180698581</v>
      </c>
      <c r="O29" s="28">
        <f t="shared" si="5"/>
        <v>167.88220993854134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23049744</v>
      </c>
      <c r="M30" s="79">
        <v>-12775577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26483000</v>
      </c>
      <c r="D31" s="58">
        <v>26611000</v>
      </c>
      <c r="E31" s="59">
        <f t="shared" si="0"/>
        <v>128000</v>
      </c>
      <c r="F31" s="57">
        <v>24191000</v>
      </c>
      <c r="G31" s="58">
        <v>24073200</v>
      </c>
      <c r="H31" s="59">
        <f t="shared" si="1"/>
        <v>-117800</v>
      </c>
      <c r="I31" s="59">
        <v>28891000</v>
      </c>
      <c r="J31" s="27">
        <f t="shared" si="2"/>
        <v>0.48332892799154176</v>
      </c>
      <c r="K31" s="28">
        <f t="shared" si="3"/>
        <v>-0.48695795957174154</v>
      </c>
      <c r="L31" s="78">
        <v>23049744</v>
      </c>
      <c r="M31" s="79">
        <v>-12775577</v>
      </c>
      <c r="N31" s="29">
        <f t="shared" si="4"/>
        <v>0.55532070117568333</v>
      </c>
      <c r="O31" s="28">
        <f t="shared" si="5"/>
        <v>0.92207185632398447</v>
      </c>
      <c r="Q31" s="30"/>
    </row>
    <row r="32" spans="1:17" x14ac:dyDescent="0.2">
      <c r="A32" s="4" t="s">
        <v>16</v>
      </c>
      <c r="B32" s="26" t="s">
        <v>39</v>
      </c>
      <c r="C32" s="57">
        <v>4798000</v>
      </c>
      <c r="D32" s="58">
        <v>53904000</v>
      </c>
      <c r="E32" s="59">
        <f t="shared" si="0"/>
        <v>49106000</v>
      </c>
      <c r="F32" s="57">
        <v>2196606</v>
      </c>
      <c r="G32" s="58">
        <v>15986750</v>
      </c>
      <c r="H32" s="59">
        <f t="shared" si="1"/>
        <v>13790144</v>
      </c>
      <c r="I32" s="59">
        <v>4825300</v>
      </c>
      <c r="J32" s="27">
        <f t="shared" si="2"/>
        <v>1023.4681117132138</v>
      </c>
      <c r="K32" s="28">
        <f t="shared" si="3"/>
        <v>627.7932410272939</v>
      </c>
      <c r="L32" s="78">
        <v>23049744</v>
      </c>
      <c r="M32" s="79">
        <v>-12775577</v>
      </c>
      <c r="N32" s="29">
        <f t="shared" si="4"/>
        <v>213.04358087447741</v>
      </c>
      <c r="O32" s="28">
        <f t="shared" si="5"/>
        <v>-107.94145736039947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85684256</v>
      </c>
      <c r="D33" s="76">
        <v>108734000</v>
      </c>
      <c r="E33" s="77">
        <f t="shared" si="0"/>
        <v>23049744</v>
      </c>
      <c r="F33" s="75">
        <v>88053527</v>
      </c>
      <c r="G33" s="76">
        <v>75277950</v>
      </c>
      <c r="H33" s="77">
        <f t="shared" si="1"/>
        <v>-12775577</v>
      </c>
      <c r="I33" s="77">
        <v>78364300</v>
      </c>
      <c r="J33" s="53">
        <f t="shared" si="2"/>
        <v>26.900792603019159</v>
      </c>
      <c r="K33" s="54">
        <f t="shared" si="3"/>
        <v>-14.508875947694861</v>
      </c>
      <c r="L33" s="90">
        <v>23049744</v>
      </c>
      <c r="M33" s="91">
        <v>-12775577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-59115458</v>
      </c>
      <c r="M8" s="79">
        <v>-58738814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-59115458</v>
      </c>
      <c r="M9" s="79">
        <v>-58738814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474787435</v>
      </c>
      <c r="D10" s="58">
        <v>415671977</v>
      </c>
      <c r="E10" s="59">
        <f t="shared" ref="E10:E33" si="0">$D10      -$C10</f>
        <v>-59115458</v>
      </c>
      <c r="F10" s="57">
        <v>496636448</v>
      </c>
      <c r="G10" s="58">
        <v>437897634</v>
      </c>
      <c r="H10" s="59">
        <f t="shared" ref="H10:H33" si="1">$G10      -$F10</f>
        <v>-58738814</v>
      </c>
      <c r="I10" s="59">
        <v>455841519</v>
      </c>
      <c r="J10" s="27">
        <f t="shared" ref="J10:J33" si="2">IF(($C10      =0),0,(($E10      /$C10      )*100))</f>
        <v>-12.450931436296329</v>
      </c>
      <c r="K10" s="28">
        <f t="shared" ref="K10:K33" si="3">IF(($F10      =0),0,(($H10      /$F10      )*100))</f>
        <v>-11.827326455105446</v>
      </c>
      <c r="L10" s="78">
        <v>-59115458</v>
      </c>
      <c r="M10" s="79">
        <v>-58738814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474787435</v>
      </c>
      <c r="D11" s="61">
        <v>415671977</v>
      </c>
      <c r="E11" s="62">
        <f t="shared" si="0"/>
        <v>-59115458</v>
      </c>
      <c r="F11" s="60">
        <v>496636448</v>
      </c>
      <c r="G11" s="61">
        <v>437897634</v>
      </c>
      <c r="H11" s="62">
        <f t="shared" si="1"/>
        <v>-58738814</v>
      </c>
      <c r="I11" s="62">
        <v>455841519</v>
      </c>
      <c r="J11" s="32">
        <f t="shared" si="2"/>
        <v>-12.450931436296329</v>
      </c>
      <c r="K11" s="33">
        <f t="shared" si="3"/>
        <v>-11.827326455105446</v>
      </c>
      <c r="L11" s="80">
        <v>-59115458</v>
      </c>
      <c r="M11" s="81">
        <v>-58738814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327746333</v>
      </c>
      <c r="D13" s="58">
        <v>320292401</v>
      </c>
      <c r="E13" s="59">
        <f t="shared" si="0"/>
        <v>-7453932</v>
      </c>
      <c r="F13" s="57">
        <v>347411116</v>
      </c>
      <c r="G13" s="58">
        <v>322853672</v>
      </c>
      <c r="H13" s="59">
        <f t="shared" si="1"/>
        <v>-24557444</v>
      </c>
      <c r="I13" s="59">
        <v>338927866</v>
      </c>
      <c r="J13" s="27">
        <f t="shared" si="2"/>
        <v>-2.2742991299920967</v>
      </c>
      <c r="K13" s="28">
        <f t="shared" si="3"/>
        <v>-7.0686984005428322</v>
      </c>
      <c r="L13" s="78">
        <v>-19074616</v>
      </c>
      <c r="M13" s="79">
        <v>-36158034</v>
      </c>
      <c r="N13" s="29">
        <f t="shared" si="4"/>
        <v>39.077756532556144</v>
      </c>
      <c r="O13" s="28">
        <f t="shared" si="5"/>
        <v>67.916978008262291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-19074616</v>
      </c>
      <c r="M14" s="79">
        <v>-36158034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-19074616</v>
      </c>
      <c r="M15" s="79">
        <v>-36158034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-19074616</v>
      </c>
      <c r="M16" s="79">
        <v>-36158034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128716018</v>
      </c>
      <c r="D17" s="58">
        <v>117095334</v>
      </c>
      <c r="E17" s="59">
        <f t="shared" si="0"/>
        <v>-11620684</v>
      </c>
      <c r="F17" s="57">
        <v>134639561</v>
      </c>
      <c r="G17" s="58">
        <v>123038971</v>
      </c>
      <c r="H17" s="59">
        <f t="shared" si="1"/>
        <v>-11600590</v>
      </c>
      <c r="I17" s="59">
        <v>128692641</v>
      </c>
      <c r="J17" s="39">
        <f t="shared" si="2"/>
        <v>-9.0281568530188672</v>
      </c>
      <c r="K17" s="28">
        <f t="shared" si="3"/>
        <v>-8.6160337376619935</v>
      </c>
      <c r="L17" s="82">
        <v>-19074616</v>
      </c>
      <c r="M17" s="79">
        <v>-36158034</v>
      </c>
      <c r="N17" s="29">
        <f t="shared" si="4"/>
        <v>60.922243467443849</v>
      </c>
      <c r="O17" s="28">
        <f t="shared" si="5"/>
        <v>32.083021991737716</v>
      </c>
      <c r="Q17" s="30"/>
    </row>
    <row r="18" spans="1:17" ht="16.5" x14ac:dyDescent="0.3">
      <c r="A18" s="1" t="s">
        <v>16</v>
      </c>
      <c r="B18" s="31" t="s">
        <v>27</v>
      </c>
      <c r="C18" s="60">
        <v>456462351</v>
      </c>
      <c r="D18" s="61">
        <v>437387735</v>
      </c>
      <c r="E18" s="62">
        <f t="shared" si="0"/>
        <v>-19074616</v>
      </c>
      <c r="F18" s="60">
        <v>482050677</v>
      </c>
      <c r="G18" s="61">
        <v>445892643</v>
      </c>
      <c r="H18" s="62">
        <f t="shared" si="1"/>
        <v>-36158034</v>
      </c>
      <c r="I18" s="62">
        <v>467620507</v>
      </c>
      <c r="J18" s="40">
        <f t="shared" si="2"/>
        <v>-4.1787928310433644</v>
      </c>
      <c r="K18" s="33">
        <f t="shared" si="3"/>
        <v>-7.5008781701182015</v>
      </c>
      <c r="L18" s="83">
        <v>-19074616</v>
      </c>
      <c r="M18" s="81">
        <v>-36158034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18325084</v>
      </c>
      <c r="D19" s="67">
        <v>-21715758</v>
      </c>
      <c r="E19" s="68">
        <f t="shared" si="0"/>
        <v>-40040842</v>
      </c>
      <c r="F19" s="69">
        <v>14585771</v>
      </c>
      <c r="G19" s="70">
        <v>-7995009</v>
      </c>
      <c r="H19" s="71">
        <f t="shared" si="1"/>
        <v>-22580780</v>
      </c>
      <c r="I19" s="71">
        <v>-11778988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4792000</v>
      </c>
      <c r="M22" s="79">
        <v>4677520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1908000</v>
      </c>
      <c r="D23" s="58">
        <v>1700000</v>
      </c>
      <c r="E23" s="59">
        <f t="shared" si="0"/>
        <v>-208000</v>
      </c>
      <c r="F23" s="57">
        <v>2022480</v>
      </c>
      <c r="G23" s="58">
        <v>1700000</v>
      </c>
      <c r="H23" s="59">
        <f t="shared" si="1"/>
        <v>-322480</v>
      </c>
      <c r="I23" s="59">
        <v>1700000</v>
      </c>
      <c r="J23" s="27">
        <f t="shared" si="2"/>
        <v>-10.90146750524109</v>
      </c>
      <c r="K23" s="28">
        <f t="shared" si="3"/>
        <v>-15.944780665321783</v>
      </c>
      <c r="L23" s="78">
        <v>4792000</v>
      </c>
      <c r="M23" s="79">
        <v>4677520</v>
      </c>
      <c r="N23" s="29">
        <f t="shared" si="4"/>
        <v>-4.3405676126878134</v>
      </c>
      <c r="O23" s="28">
        <f t="shared" si="5"/>
        <v>-6.8942516547230159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5000000</v>
      </c>
      <c r="E24" s="59">
        <f t="shared" si="0"/>
        <v>5000000</v>
      </c>
      <c r="F24" s="57">
        <v>0</v>
      </c>
      <c r="G24" s="58">
        <v>5000000</v>
      </c>
      <c r="H24" s="59">
        <f t="shared" si="1"/>
        <v>5000000</v>
      </c>
      <c r="I24" s="59">
        <v>5000000</v>
      </c>
      <c r="J24" s="27">
        <f t="shared" si="2"/>
        <v>0</v>
      </c>
      <c r="K24" s="28">
        <f t="shared" si="3"/>
        <v>0</v>
      </c>
      <c r="L24" s="78">
        <v>4792000</v>
      </c>
      <c r="M24" s="79">
        <v>4677520</v>
      </c>
      <c r="N24" s="29">
        <f t="shared" si="4"/>
        <v>104.34056761268782</v>
      </c>
      <c r="O24" s="28">
        <f t="shared" si="5"/>
        <v>106.89425165472302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4792000</v>
      </c>
      <c r="M25" s="79">
        <v>4677520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1908000</v>
      </c>
      <c r="D26" s="61">
        <v>6700000</v>
      </c>
      <c r="E26" s="62">
        <f t="shared" si="0"/>
        <v>4792000</v>
      </c>
      <c r="F26" s="60">
        <v>2022480</v>
      </c>
      <c r="G26" s="61">
        <v>6700000</v>
      </c>
      <c r="H26" s="62">
        <f t="shared" si="1"/>
        <v>4677520</v>
      </c>
      <c r="I26" s="62">
        <v>6700000</v>
      </c>
      <c r="J26" s="40">
        <f t="shared" si="2"/>
        <v>251.15303983228512</v>
      </c>
      <c r="K26" s="33">
        <f t="shared" si="3"/>
        <v>231.27645267196709</v>
      </c>
      <c r="L26" s="83">
        <v>4792000</v>
      </c>
      <c r="M26" s="81">
        <v>4677520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4912000</v>
      </c>
      <c r="M28" s="79">
        <v>4797520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5000000</v>
      </c>
      <c r="E29" s="59">
        <f t="shared" si="0"/>
        <v>5000000</v>
      </c>
      <c r="F29" s="57">
        <v>0</v>
      </c>
      <c r="G29" s="58">
        <v>5000000</v>
      </c>
      <c r="H29" s="59">
        <f t="shared" si="1"/>
        <v>5000000</v>
      </c>
      <c r="I29" s="59">
        <v>5000000</v>
      </c>
      <c r="J29" s="27">
        <f t="shared" si="2"/>
        <v>0</v>
      </c>
      <c r="K29" s="28">
        <f t="shared" si="3"/>
        <v>0</v>
      </c>
      <c r="L29" s="78">
        <v>4912000</v>
      </c>
      <c r="M29" s="79">
        <v>4797520</v>
      </c>
      <c r="N29" s="29">
        <f t="shared" si="4"/>
        <v>101.79153094462541</v>
      </c>
      <c r="O29" s="28">
        <f t="shared" si="5"/>
        <v>104.22051393219832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4912000</v>
      </c>
      <c r="M30" s="79">
        <v>4797520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4912000</v>
      </c>
      <c r="M31" s="79">
        <v>4797520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1908000</v>
      </c>
      <c r="D32" s="58">
        <v>1820000</v>
      </c>
      <c r="E32" s="59">
        <f t="shared" si="0"/>
        <v>-88000</v>
      </c>
      <c r="F32" s="57">
        <v>2022480</v>
      </c>
      <c r="G32" s="58">
        <v>1820000</v>
      </c>
      <c r="H32" s="59">
        <f t="shared" si="1"/>
        <v>-202480</v>
      </c>
      <c r="I32" s="59">
        <v>1820000</v>
      </c>
      <c r="J32" s="27">
        <f t="shared" si="2"/>
        <v>-4.6121593291404608</v>
      </c>
      <c r="K32" s="28">
        <f t="shared" si="3"/>
        <v>-10.01147106522685</v>
      </c>
      <c r="L32" s="78">
        <v>4912000</v>
      </c>
      <c r="M32" s="79">
        <v>4797520</v>
      </c>
      <c r="N32" s="29">
        <f t="shared" si="4"/>
        <v>-1.7915309446254073</v>
      </c>
      <c r="O32" s="28">
        <f t="shared" si="5"/>
        <v>-4.220513932198303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1908000</v>
      </c>
      <c r="D33" s="76">
        <v>6820000</v>
      </c>
      <c r="E33" s="77">
        <f t="shared" si="0"/>
        <v>4912000</v>
      </c>
      <c r="F33" s="75">
        <v>2022480</v>
      </c>
      <c r="G33" s="76">
        <v>6820000</v>
      </c>
      <c r="H33" s="77">
        <f t="shared" si="1"/>
        <v>4797520</v>
      </c>
      <c r="I33" s="77">
        <v>6820000</v>
      </c>
      <c r="J33" s="53">
        <f t="shared" si="2"/>
        <v>257.44234800838575</v>
      </c>
      <c r="K33" s="54">
        <f t="shared" si="3"/>
        <v>237.20976227206199</v>
      </c>
      <c r="L33" s="90">
        <v>4912000</v>
      </c>
      <c r="M33" s="91">
        <v>4797520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676889076</v>
      </c>
      <c r="D8" s="58">
        <v>681186606</v>
      </c>
      <c r="E8" s="59">
        <f>$D8       -$C8</f>
        <v>4297530</v>
      </c>
      <c r="F8" s="57">
        <v>708025973</v>
      </c>
      <c r="G8" s="58">
        <v>713202377</v>
      </c>
      <c r="H8" s="59">
        <f>$G8       -$F8</f>
        <v>5176404</v>
      </c>
      <c r="I8" s="59">
        <v>745296484</v>
      </c>
      <c r="J8" s="27">
        <f>IF(($C8       =0),0,(($E8       /$C8       )*100))</f>
        <v>0.63489427623736683</v>
      </c>
      <c r="K8" s="28">
        <f>IF(($F8       =0),0,(($H8       /$F8       )*100))</f>
        <v>0.73110368791513247</v>
      </c>
      <c r="L8" s="78">
        <v>-191495413</v>
      </c>
      <c r="M8" s="79">
        <v>-249481778</v>
      </c>
      <c r="N8" s="29">
        <f>IF(($L8       =0),0,(($E8       /$L8       )*100))</f>
        <v>-2.244194747369745</v>
      </c>
      <c r="O8" s="28">
        <f>IF(($M8       =0),0,(($H8       /$M8       )*100))</f>
        <v>-2.0748625576975006</v>
      </c>
      <c r="Q8" s="30"/>
    </row>
    <row r="9" spans="1:17" x14ac:dyDescent="0.2">
      <c r="A9" s="1" t="s">
        <v>16</v>
      </c>
      <c r="B9" s="26" t="s">
        <v>19</v>
      </c>
      <c r="C9" s="57">
        <v>2684655440</v>
      </c>
      <c r="D9" s="58">
        <v>2542432316</v>
      </c>
      <c r="E9" s="59">
        <f>$D9       -$C9</f>
        <v>-142223124</v>
      </c>
      <c r="F9" s="57">
        <v>2883336561</v>
      </c>
      <c r="G9" s="58">
        <v>2682210210</v>
      </c>
      <c r="H9" s="59">
        <f>$G9       -$F9</f>
        <v>-201126351</v>
      </c>
      <c r="I9" s="59">
        <v>2827718040</v>
      </c>
      <c r="J9" s="27">
        <f>IF(($C9       =0),0,(($E9       /$C9       )*100))</f>
        <v>-5.2976304475035354</v>
      </c>
      <c r="K9" s="28">
        <f>IF(($F9       =0),0,(($H9       /$F9       )*100))</f>
        <v>-6.9754725730056739</v>
      </c>
      <c r="L9" s="78">
        <v>-191495413</v>
      </c>
      <c r="M9" s="79">
        <v>-249481778</v>
      </c>
      <c r="N9" s="29">
        <f>IF(($L9       =0),0,(($E9       /$L9       )*100))</f>
        <v>74.269728852460815</v>
      </c>
      <c r="O9" s="28">
        <f>IF(($M9       =0),0,(($H9       /$M9       )*100))</f>
        <v>80.617651762927551</v>
      </c>
      <c r="Q9" s="30"/>
    </row>
    <row r="10" spans="1:17" x14ac:dyDescent="0.2">
      <c r="A10" s="1" t="s">
        <v>16</v>
      </c>
      <c r="B10" s="26" t="s">
        <v>20</v>
      </c>
      <c r="C10" s="57">
        <v>1042705225</v>
      </c>
      <c r="D10" s="58">
        <v>989135406</v>
      </c>
      <c r="E10" s="59">
        <f t="shared" ref="E10:E33" si="0">$D10      -$C10</f>
        <v>-53569819</v>
      </c>
      <c r="F10" s="57">
        <v>1107385921</v>
      </c>
      <c r="G10" s="58">
        <v>1053854090</v>
      </c>
      <c r="H10" s="59">
        <f t="shared" ref="H10:H33" si="1">$G10      -$F10</f>
        <v>-53531831</v>
      </c>
      <c r="I10" s="59">
        <v>1126107409</v>
      </c>
      <c r="J10" s="27">
        <f t="shared" ref="J10:J33" si="2">IF(($C10      =0),0,(($E10      /$C10      )*100))</f>
        <v>-5.1375803741656707</v>
      </c>
      <c r="K10" s="28">
        <f t="shared" ref="K10:K33" si="3">IF(($F10      =0),0,(($H10      /$F10      )*100))</f>
        <v>-4.8340718429632261</v>
      </c>
      <c r="L10" s="78">
        <v>-191495413</v>
      </c>
      <c r="M10" s="79">
        <v>-249481778</v>
      </c>
      <c r="N10" s="29">
        <f t="shared" ref="N10:N33" si="4">IF(($L10      =0),0,(($E10      /$L10      )*100))</f>
        <v>27.974465894908928</v>
      </c>
      <c r="O10" s="28">
        <f t="shared" ref="O10:O33" si="5">IF(($M10      =0),0,(($H10      /$M10      )*100))</f>
        <v>21.457210794769949</v>
      </c>
      <c r="Q10" s="30"/>
    </row>
    <row r="11" spans="1:17" ht="16.5" x14ac:dyDescent="0.3">
      <c r="A11" s="4" t="s">
        <v>16</v>
      </c>
      <c r="B11" s="31" t="s">
        <v>21</v>
      </c>
      <c r="C11" s="60">
        <v>4404249741</v>
      </c>
      <c r="D11" s="61">
        <v>4212754328</v>
      </c>
      <c r="E11" s="62">
        <f t="shared" si="0"/>
        <v>-191495413</v>
      </c>
      <c r="F11" s="60">
        <v>4698748455</v>
      </c>
      <c r="G11" s="61">
        <v>4449266677</v>
      </c>
      <c r="H11" s="62">
        <f t="shared" si="1"/>
        <v>-249481778</v>
      </c>
      <c r="I11" s="62">
        <v>4699121933</v>
      </c>
      <c r="J11" s="32">
        <f t="shared" si="2"/>
        <v>-4.3479689904351408</v>
      </c>
      <c r="K11" s="33">
        <f t="shared" si="3"/>
        <v>-5.3095367923882613</v>
      </c>
      <c r="L11" s="80">
        <v>-191495413</v>
      </c>
      <c r="M11" s="81">
        <v>-249481778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1149353519</v>
      </c>
      <c r="D13" s="58">
        <v>1052627798</v>
      </c>
      <c r="E13" s="59">
        <f t="shared" si="0"/>
        <v>-96725721</v>
      </c>
      <c r="F13" s="57">
        <v>1198931940</v>
      </c>
      <c r="G13" s="58">
        <v>1061913455</v>
      </c>
      <c r="H13" s="59">
        <f t="shared" si="1"/>
        <v>-137018485</v>
      </c>
      <c r="I13" s="59">
        <v>1109699551</v>
      </c>
      <c r="J13" s="27">
        <f t="shared" si="2"/>
        <v>-8.415663188133502</v>
      </c>
      <c r="K13" s="28">
        <f t="shared" si="3"/>
        <v>-11.428378911983945</v>
      </c>
      <c r="L13" s="78">
        <v>-168150642</v>
      </c>
      <c r="M13" s="79">
        <v>-280124179</v>
      </c>
      <c r="N13" s="29">
        <f t="shared" si="4"/>
        <v>57.523254059297614</v>
      </c>
      <c r="O13" s="28">
        <f t="shared" si="5"/>
        <v>48.913480260481194</v>
      </c>
      <c r="Q13" s="30"/>
    </row>
    <row r="14" spans="1:17" x14ac:dyDescent="0.2">
      <c r="A14" s="1" t="s">
        <v>16</v>
      </c>
      <c r="B14" s="26" t="s">
        <v>24</v>
      </c>
      <c r="C14" s="57">
        <v>362396184</v>
      </c>
      <c r="D14" s="58">
        <v>347497652</v>
      </c>
      <c r="E14" s="59">
        <f t="shared" si="0"/>
        <v>-14898532</v>
      </c>
      <c r="F14" s="57">
        <v>350645239</v>
      </c>
      <c r="G14" s="58">
        <v>331225606</v>
      </c>
      <c r="H14" s="59">
        <f t="shared" si="1"/>
        <v>-19419633</v>
      </c>
      <c r="I14" s="59">
        <v>311992405</v>
      </c>
      <c r="J14" s="27">
        <f t="shared" si="2"/>
        <v>-4.1111172406826446</v>
      </c>
      <c r="K14" s="28">
        <f t="shared" si="3"/>
        <v>-5.5382565739043166</v>
      </c>
      <c r="L14" s="78">
        <v>-168150642</v>
      </c>
      <c r="M14" s="79">
        <v>-280124179</v>
      </c>
      <c r="N14" s="29">
        <f t="shared" si="4"/>
        <v>8.8602290320128549</v>
      </c>
      <c r="O14" s="28">
        <f t="shared" si="5"/>
        <v>6.9325086714488862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-168150642</v>
      </c>
      <c r="M15" s="79">
        <v>-280124179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1328125563</v>
      </c>
      <c r="D16" s="58">
        <v>1247226979</v>
      </c>
      <c r="E16" s="59">
        <f t="shared" si="0"/>
        <v>-80898584</v>
      </c>
      <c r="F16" s="57">
        <v>1460938119</v>
      </c>
      <c r="G16" s="58">
        <v>1322060598</v>
      </c>
      <c r="H16" s="59">
        <f t="shared" si="1"/>
        <v>-138877521</v>
      </c>
      <c r="I16" s="59">
        <v>1401384234</v>
      </c>
      <c r="J16" s="27">
        <f t="shared" si="2"/>
        <v>-6.091184919087353</v>
      </c>
      <c r="K16" s="28">
        <f t="shared" si="3"/>
        <v>-9.50605088565014</v>
      </c>
      <c r="L16" s="78">
        <v>-168150642</v>
      </c>
      <c r="M16" s="79">
        <v>-280124179</v>
      </c>
      <c r="N16" s="29">
        <f t="shared" si="4"/>
        <v>48.110779142906864</v>
      </c>
      <c r="O16" s="28">
        <f t="shared" si="5"/>
        <v>49.577127363932412</v>
      </c>
      <c r="Q16" s="30"/>
    </row>
    <row r="17" spans="1:17" x14ac:dyDescent="0.2">
      <c r="A17" s="1" t="s">
        <v>16</v>
      </c>
      <c r="B17" s="26" t="s">
        <v>26</v>
      </c>
      <c r="C17" s="57">
        <v>1431412307</v>
      </c>
      <c r="D17" s="58">
        <v>1455784502</v>
      </c>
      <c r="E17" s="59">
        <f t="shared" si="0"/>
        <v>24372195</v>
      </c>
      <c r="F17" s="57">
        <v>1501924002</v>
      </c>
      <c r="G17" s="58">
        <v>1517115462</v>
      </c>
      <c r="H17" s="59">
        <f t="shared" si="1"/>
        <v>15191460</v>
      </c>
      <c r="I17" s="59">
        <v>1579398684</v>
      </c>
      <c r="J17" s="39">
        <f t="shared" si="2"/>
        <v>1.7026676996427417</v>
      </c>
      <c r="K17" s="28">
        <f t="shared" si="3"/>
        <v>1.0114666241281629</v>
      </c>
      <c r="L17" s="82">
        <v>-168150642</v>
      </c>
      <c r="M17" s="79">
        <v>-280124179</v>
      </c>
      <c r="N17" s="29">
        <f t="shared" si="4"/>
        <v>-14.49426223421734</v>
      </c>
      <c r="O17" s="28">
        <f t="shared" si="5"/>
        <v>-5.4231162958624859</v>
      </c>
      <c r="Q17" s="30"/>
    </row>
    <row r="18" spans="1:17" ht="16.5" x14ac:dyDescent="0.3">
      <c r="A18" s="1" t="s">
        <v>16</v>
      </c>
      <c r="B18" s="31" t="s">
        <v>27</v>
      </c>
      <c r="C18" s="60">
        <v>4271287573</v>
      </c>
      <c r="D18" s="61">
        <v>4103136931</v>
      </c>
      <c r="E18" s="62">
        <f t="shared" si="0"/>
        <v>-168150642</v>
      </c>
      <c r="F18" s="60">
        <v>4512439300</v>
      </c>
      <c r="G18" s="61">
        <v>4232315121</v>
      </c>
      <c r="H18" s="62">
        <f t="shared" si="1"/>
        <v>-280124179</v>
      </c>
      <c r="I18" s="62">
        <v>4402474874</v>
      </c>
      <c r="J18" s="40">
        <f t="shared" si="2"/>
        <v>-3.9367670550427727</v>
      </c>
      <c r="K18" s="33">
        <f t="shared" si="3"/>
        <v>-6.2078215434388229</v>
      </c>
      <c r="L18" s="83">
        <v>-168150642</v>
      </c>
      <c r="M18" s="81">
        <v>-280124179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132962168</v>
      </c>
      <c r="D19" s="67">
        <v>109617397</v>
      </c>
      <c r="E19" s="68">
        <f t="shared" si="0"/>
        <v>-23344771</v>
      </c>
      <c r="F19" s="69">
        <v>186309155</v>
      </c>
      <c r="G19" s="70">
        <v>216951556</v>
      </c>
      <c r="H19" s="71">
        <f t="shared" si="1"/>
        <v>30642401</v>
      </c>
      <c r="I19" s="71">
        <v>296647059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-7148108641</v>
      </c>
      <c r="M22" s="79">
        <v>-7237622696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7172793619</v>
      </c>
      <c r="D23" s="58">
        <v>98250523</v>
      </c>
      <c r="E23" s="59">
        <f t="shared" si="0"/>
        <v>-7074543096</v>
      </c>
      <c r="F23" s="57">
        <v>7258788438</v>
      </c>
      <c r="G23" s="58">
        <v>127416388</v>
      </c>
      <c r="H23" s="59">
        <f t="shared" si="1"/>
        <v>-7131372050</v>
      </c>
      <c r="I23" s="59">
        <v>99884715</v>
      </c>
      <c r="J23" s="27">
        <f t="shared" si="2"/>
        <v>-98.630233515436103</v>
      </c>
      <c r="K23" s="28">
        <f t="shared" si="3"/>
        <v>-98.244660399069204</v>
      </c>
      <c r="L23" s="78">
        <v>-7148108641</v>
      </c>
      <c r="M23" s="79">
        <v>-7237622696</v>
      </c>
      <c r="N23" s="29">
        <f t="shared" si="4"/>
        <v>98.97083901917712</v>
      </c>
      <c r="O23" s="28">
        <f t="shared" si="5"/>
        <v>98.531967602307844</v>
      </c>
      <c r="Q23" s="30"/>
    </row>
    <row r="24" spans="1:17" x14ac:dyDescent="0.2">
      <c r="A24" s="4" t="s">
        <v>16</v>
      </c>
      <c r="B24" s="26" t="s">
        <v>32</v>
      </c>
      <c r="C24" s="57">
        <v>387818101</v>
      </c>
      <c r="D24" s="58">
        <v>314252556</v>
      </c>
      <c r="E24" s="59">
        <f t="shared" si="0"/>
        <v>-73565545</v>
      </c>
      <c r="F24" s="57">
        <v>426736661</v>
      </c>
      <c r="G24" s="58">
        <v>320486015</v>
      </c>
      <c r="H24" s="59">
        <f t="shared" si="1"/>
        <v>-106250646</v>
      </c>
      <c r="I24" s="59">
        <v>201248142</v>
      </c>
      <c r="J24" s="27">
        <f t="shared" si="2"/>
        <v>-18.969084942221404</v>
      </c>
      <c r="K24" s="28">
        <f t="shared" si="3"/>
        <v>-24.898410591444357</v>
      </c>
      <c r="L24" s="78">
        <v>-7148108641</v>
      </c>
      <c r="M24" s="79">
        <v>-7237622696</v>
      </c>
      <c r="N24" s="29">
        <f t="shared" si="4"/>
        <v>1.0291609808228712</v>
      </c>
      <c r="O24" s="28">
        <f t="shared" si="5"/>
        <v>1.4680323976921494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-7148108641</v>
      </c>
      <c r="M25" s="79">
        <v>-7237622696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7560611720</v>
      </c>
      <c r="D26" s="61">
        <v>412503079</v>
      </c>
      <c r="E26" s="62">
        <f t="shared" si="0"/>
        <v>-7148108641</v>
      </c>
      <c r="F26" s="60">
        <v>7685525099</v>
      </c>
      <c r="G26" s="61">
        <v>447902403</v>
      </c>
      <c r="H26" s="62">
        <f t="shared" si="1"/>
        <v>-7237622696</v>
      </c>
      <c r="I26" s="62">
        <v>301132857</v>
      </c>
      <c r="J26" s="40">
        <f t="shared" si="2"/>
        <v>-94.544051536083913</v>
      </c>
      <c r="K26" s="33">
        <f t="shared" si="3"/>
        <v>-94.172130111730695</v>
      </c>
      <c r="L26" s="83">
        <v>-7148108641</v>
      </c>
      <c r="M26" s="81">
        <v>-7237622696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183972000</v>
      </c>
      <c r="D28" s="58">
        <v>94000000</v>
      </c>
      <c r="E28" s="59">
        <f t="shared" si="0"/>
        <v>-89972000</v>
      </c>
      <c r="F28" s="57">
        <v>186701000</v>
      </c>
      <c r="G28" s="58">
        <v>33236042</v>
      </c>
      <c r="H28" s="59">
        <f t="shared" si="1"/>
        <v>-153464958</v>
      </c>
      <c r="I28" s="59">
        <v>5000000</v>
      </c>
      <c r="J28" s="27">
        <f t="shared" si="2"/>
        <v>-48.905268192985893</v>
      </c>
      <c r="K28" s="28">
        <f t="shared" si="3"/>
        <v>-82.198251750124527</v>
      </c>
      <c r="L28" s="78">
        <v>-139285115</v>
      </c>
      <c r="M28" s="79">
        <v>-21962775</v>
      </c>
      <c r="N28" s="29">
        <f t="shared" si="4"/>
        <v>64.59555997781959</v>
      </c>
      <c r="O28" s="28">
        <f t="shared" si="5"/>
        <v>698.75030819192932</v>
      </c>
      <c r="Q28" s="30"/>
    </row>
    <row r="29" spans="1:17" x14ac:dyDescent="0.2">
      <c r="A29" s="4" t="s">
        <v>16</v>
      </c>
      <c r="B29" s="26" t="s">
        <v>36</v>
      </c>
      <c r="C29" s="57">
        <v>79864382</v>
      </c>
      <c r="D29" s="58">
        <v>54955282</v>
      </c>
      <c r="E29" s="59">
        <f t="shared" si="0"/>
        <v>-24909100</v>
      </c>
      <c r="F29" s="57">
        <v>27790769</v>
      </c>
      <c r="G29" s="58">
        <v>125301288</v>
      </c>
      <c r="H29" s="59">
        <f t="shared" si="1"/>
        <v>97510519</v>
      </c>
      <c r="I29" s="59">
        <v>98756475</v>
      </c>
      <c r="J29" s="27">
        <f t="shared" si="2"/>
        <v>-31.189247792589192</v>
      </c>
      <c r="K29" s="28">
        <f t="shared" si="3"/>
        <v>350.87377035158687</v>
      </c>
      <c r="L29" s="78">
        <v>-139285115</v>
      </c>
      <c r="M29" s="79">
        <v>-21962775</v>
      </c>
      <c r="N29" s="29">
        <f t="shared" si="4"/>
        <v>17.883533355305051</v>
      </c>
      <c r="O29" s="28">
        <f t="shared" si="5"/>
        <v>-443.98086762715548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39900000</v>
      </c>
      <c r="E30" s="59">
        <f t="shared" si="0"/>
        <v>39900000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-139285115</v>
      </c>
      <c r="M30" s="79">
        <v>-21962775</v>
      </c>
      <c r="N30" s="29">
        <f t="shared" si="4"/>
        <v>-28.646277098597363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21000000</v>
      </c>
      <c r="D31" s="58">
        <v>30000000</v>
      </c>
      <c r="E31" s="59">
        <f t="shared" si="0"/>
        <v>9000000</v>
      </c>
      <c r="F31" s="57">
        <v>27000000</v>
      </c>
      <c r="G31" s="58">
        <v>50000000</v>
      </c>
      <c r="H31" s="59">
        <f t="shared" si="1"/>
        <v>23000000</v>
      </c>
      <c r="I31" s="59">
        <v>40000000</v>
      </c>
      <c r="J31" s="27">
        <f t="shared" si="2"/>
        <v>42.857142857142854</v>
      </c>
      <c r="K31" s="28">
        <f t="shared" si="3"/>
        <v>85.18518518518519</v>
      </c>
      <c r="L31" s="78">
        <v>-139285115</v>
      </c>
      <c r="M31" s="79">
        <v>-21962775</v>
      </c>
      <c r="N31" s="29">
        <f t="shared" si="4"/>
        <v>-6.4615662628415098</v>
      </c>
      <c r="O31" s="28">
        <f t="shared" si="5"/>
        <v>-104.72265002942478</v>
      </c>
      <c r="Q31" s="30"/>
    </row>
    <row r="32" spans="1:17" x14ac:dyDescent="0.2">
      <c r="A32" s="4" t="s">
        <v>16</v>
      </c>
      <c r="B32" s="26" t="s">
        <v>39</v>
      </c>
      <c r="C32" s="57">
        <v>266951812</v>
      </c>
      <c r="D32" s="58">
        <v>193647797</v>
      </c>
      <c r="E32" s="59">
        <f t="shared" si="0"/>
        <v>-73304015</v>
      </c>
      <c r="F32" s="57">
        <v>228373409</v>
      </c>
      <c r="G32" s="58">
        <v>239365073</v>
      </c>
      <c r="H32" s="59">
        <f t="shared" si="1"/>
        <v>10991664</v>
      </c>
      <c r="I32" s="59">
        <v>157376382</v>
      </c>
      <c r="J32" s="27">
        <f t="shared" si="2"/>
        <v>-27.45964316586096</v>
      </c>
      <c r="K32" s="28">
        <f t="shared" si="3"/>
        <v>4.8130226930228988</v>
      </c>
      <c r="L32" s="78">
        <v>-139285115</v>
      </c>
      <c r="M32" s="79">
        <v>-21962775</v>
      </c>
      <c r="N32" s="29">
        <f t="shared" si="4"/>
        <v>52.628750028314222</v>
      </c>
      <c r="O32" s="28">
        <f t="shared" si="5"/>
        <v>-50.046790535349018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551788194</v>
      </c>
      <c r="D33" s="76">
        <v>412503079</v>
      </c>
      <c r="E33" s="77">
        <f t="shared" si="0"/>
        <v>-139285115</v>
      </c>
      <c r="F33" s="75">
        <v>469865178</v>
      </c>
      <c r="G33" s="76">
        <v>447902403</v>
      </c>
      <c r="H33" s="77">
        <f t="shared" si="1"/>
        <v>-21962775</v>
      </c>
      <c r="I33" s="77">
        <v>301132857</v>
      </c>
      <c r="J33" s="53">
        <f t="shared" si="2"/>
        <v>-25.242496398899032</v>
      </c>
      <c r="K33" s="54">
        <f t="shared" si="3"/>
        <v>-4.6742716907614721</v>
      </c>
      <c r="L33" s="90">
        <v>-139285115</v>
      </c>
      <c r="M33" s="91">
        <v>-21962775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657461228</v>
      </c>
      <c r="D8" s="58">
        <v>737198722</v>
      </c>
      <c r="E8" s="59">
        <f>$D8       -$C8</f>
        <v>79737494</v>
      </c>
      <c r="F8" s="57">
        <v>696908902</v>
      </c>
      <c r="G8" s="58">
        <v>814604587</v>
      </c>
      <c r="H8" s="59">
        <f>$G8       -$F8</f>
        <v>117695685</v>
      </c>
      <c r="I8" s="59">
        <v>904618394</v>
      </c>
      <c r="J8" s="27">
        <f>IF(($C8       =0),0,(($E8       /$C8       )*100))</f>
        <v>12.128090692520654</v>
      </c>
      <c r="K8" s="28">
        <f>IF(($F8       =0),0,(($H8       /$F8       )*100))</f>
        <v>16.888245316171897</v>
      </c>
      <c r="L8" s="78">
        <v>253380000</v>
      </c>
      <c r="M8" s="79">
        <v>354800803</v>
      </c>
      <c r="N8" s="29">
        <f>IF(($L8       =0),0,(($E8       /$L8       )*100))</f>
        <v>31.469529560344146</v>
      </c>
      <c r="O8" s="28">
        <f>IF(($M8       =0),0,(($H8       /$M8       )*100))</f>
        <v>33.172327684951718</v>
      </c>
      <c r="Q8" s="30"/>
    </row>
    <row r="9" spans="1:17" x14ac:dyDescent="0.2">
      <c r="A9" s="1" t="s">
        <v>16</v>
      </c>
      <c r="B9" s="26" t="s">
        <v>19</v>
      </c>
      <c r="C9" s="57">
        <v>1013663168</v>
      </c>
      <c r="D9" s="58">
        <v>1085779021</v>
      </c>
      <c r="E9" s="59">
        <f>$D9       -$C9</f>
        <v>72115853</v>
      </c>
      <c r="F9" s="57">
        <v>1074482954</v>
      </c>
      <c r="G9" s="58">
        <v>1151007722</v>
      </c>
      <c r="H9" s="59">
        <f>$G9       -$F9</f>
        <v>76524768</v>
      </c>
      <c r="I9" s="59">
        <v>1254460718</v>
      </c>
      <c r="J9" s="27">
        <f>IF(($C9       =0),0,(($E9       /$C9       )*100))</f>
        <v>7.1143803263847101</v>
      </c>
      <c r="K9" s="28">
        <f>IF(($F9       =0),0,(($H9       /$F9       )*100))</f>
        <v>7.1220085637580057</v>
      </c>
      <c r="L9" s="78">
        <v>253380000</v>
      </c>
      <c r="M9" s="79">
        <v>354800803</v>
      </c>
      <c r="N9" s="29">
        <f>IF(($L9       =0),0,(($E9       /$L9       )*100))</f>
        <v>28.461541163469889</v>
      </c>
      <c r="O9" s="28">
        <f>IF(($M9       =0),0,(($H9       /$M9       )*100))</f>
        <v>21.568375086231132</v>
      </c>
      <c r="Q9" s="30"/>
    </row>
    <row r="10" spans="1:17" x14ac:dyDescent="0.2">
      <c r="A10" s="1" t="s">
        <v>16</v>
      </c>
      <c r="B10" s="26" t="s">
        <v>20</v>
      </c>
      <c r="C10" s="57">
        <v>715383497</v>
      </c>
      <c r="D10" s="58">
        <v>816910150</v>
      </c>
      <c r="E10" s="59">
        <f t="shared" ref="E10:E33" si="0">$D10      -$C10</f>
        <v>101526653</v>
      </c>
      <c r="F10" s="57">
        <v>757269340</v>
      </c>
      <c r="G10" s="58">
        <v>917849690</v>
      </c>
      <c r="H10" s="59">
        <f t="shared" ref="H10:H33" si="1">$G10      -$F10</f>
        <v>160580350</v>
      </c>
      <c r="I10" s="59">
        <v>1034836760</v>
      </c>
      <c r="J10" s="27">
        <f t="shared" ref="J10:J33" si="2">IF(($C10      =0),0,(($E10      /$C10      )*100))</f>
        <v>14.191919917884269</v>
      </c>
      <c r="K10" s="28">
        <f t="shared" ref="K10:K33" si="3">IF(($F10      =0),0,(($H10      /$F10      )*100))</f>
        <v>21.205183085848951</v>
      </c>
      <c r="L10" s="78">
        <v>253380000</v>
      </c>
      <c r="M10" s="79">
        <v>354800803</v>
      </c>
      <c r="N10" s="29">
        <f t="shared" ref="N10:N33" si="4">IF(($L10      =0),0,(($E10      /$L10      )*100))</f>
        <v>40.068929276185969</v>
      </c>
      <c r="O10" s="28">
        <f t="shared" ref="O10:O33" si="5">IF(($M10      =0),0,(($H10      /$M10      )*100))</f>
        <v>45.259297228817154</v>
      </c>
      <c r="Q10" s="30"/>
    </row>
    <row r="11" spans="1:17" ht="16.5" x14ac:dyDescent="0.3">
      <c r="A11" s="4" t="s">
        <v>16</v>
      </c>
      <c r="B11" s="31" t="s">
        <v>21</v>
      </c>
      <c r="C11" s="60">
        <v>2386507893</v>
      </c>
      <c r="D11" s="61">
        <v>2639887893</v>
      </c>
      <c r="E11" s="62">
        <f t="shared" si="0"/>
        <v>253380000</v>
      </c>
      <c r="F11" s="60">
        <v>2528661196</v>
      </c>
      <c r="G11" s="61">
        <v>2883461999</v>
      </c>
      <c r="H11" s="62">
        <f t="shared" si="1"/>
        <v>354800803</v>
      </c>
      <c r="I11" s="62">
        <v>3193915872</v>
      </c>
      <c r="J11" s="32">
        <f t="shared" si="2"/>
        <v>10.617186758242161</v>
      </c>
      <c r="K11" s="33">
        <f t="shared" si="3"/>
        <v>14.031172051093554</v>
      </c>
      <c r="L11" s="80">
        <v>253380000</v>
      </c>
      <c r="M11" s="81">
        <v>354800803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422860484</v>
      </c>
      <c r="D13" s="58">
        <v>539315739</v>
      </c>
      <c r="E13" s="59">
        <f t="shared" si="0"/>
        <v>116455255</v>
      </c>
      <c r="F13" s="57">
        <v>445694967</v>
      </c>
      <c r="G13" s="58">
        <v>586726888</v>
      </c>
      <c r="H13" s="59">
        <f t="shared" si="1"/>
        <v>141031921</v>
      </c>
      <c r="I13" s="59">
        <v>640599127</v>
      </c>
      <c r="J13" s="27">
        <f t="shared" si="2"/>
        <v>27.539876485597553</v>
      </c>
      <c r="K13" s="28">
        <f t="shared" si="3"/>
        <v>31.643148664947791</v>
      </c>
      <c r="L13" s="78">
        <v>212022493</v>
      </c>
      <c r="M13" s="79">
        <v>265230188</v>
      </c>
      <c r="N13" s="29">
        <f t="shared" si="4"/>
        <v>54.9258964708051</v>
      </c>
      <c r="O13" s="28">
        <f t="shared" si="5"/>
        <v>53.173404605059517</v>
      </c>
      <c r="Q13" s="30"/>
    </row>
    <row r="14" spans="1:17" x14ac:dyDescent="0.2">
      <c r="A14" s="1" t="s">
        <v>16</v>
      </c>
      <c r="B14" s="26" t="s">
        <v>24</v>
      </c>
      <c r="C14" s="57">
        <v>500000000</v>
      </c>
      <c r="D14" s="58">
        <v>805858565</v>
      </c>
      <c r="E14" s="59">
        <f t="shared" si="0"/>
        <v>305858565</v>
      </c>
      <c r="F14" s="57">
        <v>500000000</v>
      </c>
      <c r="G14" s="58">
        <v>854210080</v>
      </c>
      <c r="H14" s="59">
        <f t="shared" si="1"/>
        <v>354210080</v>
      </c>
      <c r="I14" s="59">
        <v>905462685</v>
      </c>
      <c r="J14" s="27">
        <f t="shared" si="2"/>
        <v>61.171713000000004</v>
      </c>
      <c r="K14" s="28">
        <f t="shared" si="3"/>
        <v>70.842016000000001</v>
      </c>
      <c r="L14" s="78">
        <v>212022493</v>
      </c>
      <c r="M14" s="79">
        <v>265230188</v>
      </c>
      <c r="N14" s="29">
        <f t="shared" si="4"/>
        <v>144.25760242334289</v>
      </c>
      <c r="O14" s="28">
        <f t="shared" si="5"/>
        <v>133.54817665023862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212022493</v>
      </c>
      <c r="M15" s="79">
        <v>265230188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487973699</v>
      </c>
      <c r="D16" s="58">
        <v>431007344</v>
      </c>
      <c r="E16" s="59">
        <f t="shared" si="0"/>
        <v>-56966355</v>
      </c>
      <c r="F16" s="57">
        <v>536771068</v>
      </c>
      <c r="G16" s="58">
        <v>456867785</v>
      </c>
      <c r="H16" s="59">
        <f t="shared" si="1"/>
        <v>-79903283</v>
      </c>
      <c r="I16" s="59">
        <v>484279852</v>
      </c>
      <c r="J16" s="27">
        <f t="shared" si="2"/>
        <v>-11.674062580983488</v>
      </c>
      <c r="K16" s="28">
        <f t="shared" si="3"/>
        <v>-14.885914640988066</v>
      </c>
      <c r="L16" s="78">
        <v>212022493</v>
      </c>
      <c r="M16" s="79">
        <v>265230188</v>
      </c>
      <c r="N16" s="29">
        <f t="shared" si="4"/>
        <v>-26.868071492773176</v>
      </c>
      <c r="O16" s="28">
        <f t="shared" si="5"/>
        <v>-30.126013785429283</v>
      </c>
      <c r="Q16" s="30"/>
    </row>
    <row r="17" spans="1:17" x14ac:dyDescent="0.2">
      <c r="A17" s="1" t="s">
        <v>16</v>
      </c>
      <c r="B17" s="26" t="s">
        <v>26</v>
      </c>
      <c r="C17" s="57">
        <v>976038448</v>
      </c>
      <c r="D17" s="58">
        <v>822713476</v>
      </c>
      <c r="E17" s="59">
        <f t="shared" si="0"/>
        <v>-153324972</v>
      </c>
      <c r="F17" s="57">
        <v>1046566074</v>
      </c>
      <c r="G17" s="58">
        <v>896457544</v>
      </c>
      <c r="H17" s="59">
        <f t="shared" si="1"/>
        <v>-150108530</v>
      </c>
      <c r="I17" s="59">
        <v>980478424</v>
      </c>
      <c r="J17" s="39">
        <f t="shared" si="2"/>
        <v>-15.708906991745883</v>
      </c>
      <c r="K17" s="28">
        <f t="shared" si="3"/>
        <v>-14.342957767232193</v>
      </c>
      <c r="L17" s="82">
        <v>212022493</v>
      </c>
      <c r="M17" s="79">
        <v>265230188</v>
      </c>
      <c r="N17" s="29">
        <f t="shared" si="4"/>
        <v>-72.315427401374805</v>
      </c>
      <c r="O17" s="28">
        <f t="shared" si="5"/>
        <v>-56.595567469868854</v>
      </c>
      <c r="Q17" s="30"/>
    </row>
    <row r="18" spans="1:17" ht="16.5" x14ac:dyDescent="0.3">
      <c r="A18" s="1" t="s">
        <v>16</v>
      </c>
      <c r="B18" s="31" t="s">
        <v>27</v>
      </c>
      <c r="C18" s="60">
        <v>2386872631</v>
      </c>
      <c r="D18" s="61">
        <v>2598895124</v>
      </c>
      <c r="E18" s="62">
        <f t="shared" si="0"/>
        <v>212022493</v>
      </c>
      <c r="F18" s="60">
        <v>2529032109</v>
      </c>
      <c r="G18" s="61">
        <v>2794262297</v>
      </c>
      <c r="H18" s="62">
        <f t="shared" si="1"/>
        <v>265230188</v>
      </c>
      <c r="I18" s="62">
        <v>3010820088</v>
      </c>
      <c r="J18" s="40">
        <f t="shared" si="2"/>
        <v>8.8828574363924666</v>
      </c>
      <c r="K18" s="33">
        <f t="shared" si="3"/>
        <v>10.487418766101559</v>
      </c>
      <c r="L18" s="83">
        <v>212022493</v>
      </c>
      <c r="M18" s="81">
        <v>265230188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-364738</v>
      </c>
      <c r="D19" s="67">
        <v>40992769</v>
      </c>
      <c r="E19" s="68">
        <f t="shared" si="0"/>
        <v>41357507</v>
      </c>
      <c r="F19" s="69">
        <v>-370913</v>
      </c>
      <c r="G19" s="70">
        <v>89199702</v>
      </c>
      <c r="H19" s="71">
        <f t="shared" si="1"/>
        <v>89570615</v>
      </c>
      <c r="I19" s="71">
        <v>183095784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40620000</v>
      </c>
      <c r="M22" s="79">
        <v>50134366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21210000</v>
      </c>
      <c r="E23" s="59">
        <f t="shared" si="0"/>
        <v>21210000</v>
      </c>
      <c r="F23" s="57">
        <v>0</v>
      </c>
      <c r="G23" s="58">
        <v>22482600</v>
      </c>
      <c r="H23" s="59">
        <f t="shared" si="1"/>
        <v>22482600</v>
      </c>
      <c r="I23" s="59">
        <v>23932680</v>
      </c>
      <c r="J23" s="27">
        <f t="shared" si="2"/>
        <v>0</v>
      </c>
      <c r="K23" s="28">
        <f t="shared" si="3"/>
        <v>0</v>
      </c>
      <c r="L23" s="78">
        <v>40620000</v>
      </c>
      <c r="M23" s="79">
        <v>50134366</v>
      </c>
      <c r="N23" s="29">
        <f t="shared" si="4"/>
        <v>52.215657311669126</v>
      </c>
      <c r="O23" s="28">
        <f t="shared" si="5"/>
        <v>44.844687973116088</v>
      </c>
      <c r="Q23" s="30"/>
    </row>
    <row r="24" spans="1:17" x14ac:dyDescent="0.2">
      <c r="A24" s="4" t="s">
        <v>16</v>
      </c>
      <c r="B24" s="26" t="s">
        <v>32</v>
      </c>
      <c r="C24" s="57">
        <v>146885150</v>
      </c>
      <c r="D24" s="58">
        <v>166295150</v>
      </c>
      <c r="E24" s="59">
        <f t="shared" si="0"/>
        <v>19410000</v>
      </c>
      <c r="F24" s="57">
        <v>152376950</v>
      </c>
      <c r="G24" s="58">
        <v>180028716</v>
      </c>
      <c r="H24" s="59">
        <f t="shared" si="1"/>
        <v>27651766</v>
      </c>
      <c r="I24" s="59">
        <v>195699231</v>
      </c>
      <c r="J24" s="27">
        <f t="shared" si="2"/>
        <v>13.214405949137815</v>
      </c>
      <c r="K24" s="28">
        <f t="shared" si="3"/>
        <v>18.146948078433123</v>
      </c>
      <c r="L24" s="78">
        <v>40620000</v>
      </c>
      <c r="M24" s="79">
        <v>50134366</v>
      </c>
      <c r="N24" s="29">
        <f t="shared" si="4"/>
        <v>47.784342688330874</v>
      </c>
      <c r="O24" s="28">
        <f t="shared" si="5"/>
        <v>55.155312026883919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40620000</v>
      </c>
      <c r="M25" s="79">
        <v>50134366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146885150</v>
      </c>
      <c r="D26" s="61">
        <v>187505150</v>
      </c>
      <c r="E26" s="62">
        <f t="shared" si="0"/>
        <v>40620000</v>
      </c>
      <c r="F26" s="60">
        <v>152376950</v>
      </c>
      <c r="G26" s="61">
        <v>202511316</v>
      </c>
      <c r="H26" s="62">
        <f t="shared" si="1"/>
        <v>50134366</v>
      </c>
      <c r="I26" s="62">
        <v>219631911</v>
      </c>
      <c r="J26" s="40">
        <f t="shared" si="2"/>
        <v>27.654259126943735</v>
      </c>
      <c r="K26" s="33">
        <f t="shared" si="3"/>
        <v>32.901541867060601</v>
      </c>
      <c r="L26" s="83">
        <v>40620000</v>
      </c>
      <c r="M26" s="81">
        <v>50134366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43342000</v>
      </c>
      <c r="D28" s="58">
        <v>33342000</v>
      </c>
      <c r="E28" s="59">
        <f t="shared" si="0"/>
        <v>-10000000</v>
      </c>
      <c r="F28" s="57">
        <v>45277000</v>
      </c>
      <c r="G28" s="58">
        <v>35978520</v>
      </c>
      <c r="H28" s="59">
        <f t="shared" si="1"/>
        <v>-9298480</v>
      </c>
      <c r="I28" s="59">
        <v>39137231</v>
      </c>
      <c r="J28" s="27">
        <f t="shared" si="2"/>
        <v>-23.072308615200036</v>
      </c>
      <c r="K28" s="28">
        <f t="shared" si="3"/>
        <v>-20.536873026039711</v>
      </c>
      <c r="L28" s="78">
        <v>40620000</v>
      </c>
      <c r="M28" s="79">
        <v>50134366</v>
      </c>
      <c r="N28" s="29">
        <f t="shared" si="4"/>
        <v>-24.618414574101426</v>
      </c>
      <c r="O28" s="28">
        <f t="shared" si="5"/>
        <v>-18.54711795896651</v>
      </c>
      <c r="Q28" s="30"/>
    </row>
    <row r="29" spans="1:17" x14ac:dyDescent="0.2">
      <c r="A29" s="4" t="s">
        <v>16</v>
      </c>
      <c r="B29" s="26" t="s">
        <v>36</v>
      </c>
      <c r="C29" s="57">
        <v>25000000</v>
      </c>
      <c r="D29" s="58">
        <v>17768000</v>
      </c>
      <c r="E29" s="59">
        <f t="shared" si="0"/>
        <v>-7232000</v>
      </c>
      <c r="F29" s="57">
        <v>25000000</v>
      </c>
      <c r="G29" s="58">
        <v>19633640</v>
      </c>
      <c r="H29" s="59">
        <f t="shared" si="1"/>
        <v>-5366360</v>
      </c>
      <c r="I29" s="59">
        <v>21803157</v>
      </c>
      <c r="J29" s="27">
        <f t="shared" si="2"/>
        <v>-28.927999999999997</v>
      </c>
      <c r="K29" s="28">
        <f t="shared" si="3"/>
        <v>-21.465440000000001</v>
      </c>
      <c r="L29" s="78">
        <v>40620000</v>
      </c>
      <c r="M29" s="79">
        <v>50134366</v>
      </c>
      <c r="N29" s="29">
        <f t="shared" si="4"/>
        <v>-17.804037419990152</v>
      </c>
      <c r="O29" s="28">
        <f t="shared" si="5"/>
        <v>-10.703955047521694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40620000</v>
      </c>
      <c r="M30" s="79">
        <v>50134366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78543150</v>
      </c>
      <c r="D31" s="58">
        <v>59185150</v>
      </c>
      <c r="E31" s="59">
        <f t="shared" si="0"/>
        <v>-19358000</v>
      </c>
      <c r="F31" s="57">
        <v>82099950</v>
      </c>
      <c r="G31" s="58">
        <v>64561556</v>
      </c>
      <c r="H31" s="59">
        <f t="shared" si="1"/>
        <v>-17538394</v>
      </c>
      <c r="I31" s="59">
        <v>70698715</v>
      </c>
      <c r="J31" s="27">
        <f t="shared" si="2"/>
        <v>-24.646324981873022</v>
      </c>
      <c r="K31" s="28">
        <f t="shared" si="3"/>
        <v>-21.36224687103951</v>
      </c>
      <c r="L31" s="78">
        <v>40620000</v>
      </c>
      <c r="M31" s="79">
        <v>50134366</v>
      </c>
      <c r="N31" s="29">
        <f t="shared" si="4"/>
        <v>-47.656326932545547</v>
      </c>
      <c r="O31" s="28">
        <f t="shared" si="5"/>
        <v>-34.982778080807883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77210000</v>
      </c>
      <c r="E32" s="59">
        <f t="shared" si="0"/>
        <v>77210000</v>
      </c>
      <c r="F32" s="57">
        <v>0</v>
      </c>
      <c r="G32" s="58">
        <v>82337600</v>
      </c>
      <c r="H32" s="59">
        <f t="shared" si="1"/>
        <v>82337600</v>
      </c>
      <c r="I32" s="59">
        <v>87992808</v>
      </c>
      <c r="J32" s="27">
        <f t="shared" si="2"/>
        <v>0</v>
      </c>
      <c r="K32" s="28">
        <f t="shared" si="3"/>
        <v>0</v>
      </c>
      <c r="L32" s="78">
        <v>40620000</v>
      </c>
      <c r="M32" s="79">
        <v>50134366</v>
      </c>
      <c r="N32" s="29">
        <f t="shared" si="4"/>
        <v>190.07877892663711</v>
      </c>
      <c r="O32" s="28">
        <f t="shared" si="5"/>
        <v>164.2338510872961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146885150</v>
      </c>
      <c r="D33" s="76">
        <v>187505150</v>
      </c>
      <c r="E33" s="77">
        <f t="shared" si="0"/>
        <v>40620000</v>
      </c>
      <c r="F33" s="75">
        <v>152376950</v>
      </c>
      <c r="G33" s="76">
        <v>202511316</v>
      </c>
      <c r="H33" s="77">
        <f t="shared" si="1"/>
        <v>50134366</v>
      </c>
      <c r="I33" s="77">
        <v>219631911</v>
      </c>
      <c r="J33" s="53">
        <f t="shared" si="2"/>
        <v>27.654259126943735</v>
      </c>
      <c r="K33" s="54">
        <f t="shared" si="3"/>
        <v>32.901541867060601</v>
      </c>
      <c r="L33" s="90">
        <v>40620000</v>
      </c>
      <c r="M33" s="91">
        <v>50134366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416086056</v>
      </c>
      <c r="D8" s="58">
        <v>416655999</v>
      </c>
      <c r="E8" s="59">
        <f>$D8       -$C8</f>
        <v>569943</v>
      </c>
      <c r="F8" s="57">
        <v>436890372</v>
      </c>
      <c r="G8" s="58">
        <v>441239001</v>
      </c>
      <c r="H8" s="59">
        <f>$G8       -$F8</f>
        <v>4348629</v>
      </c>
      <c r="I8" s="59">
        <v>467271996</v>
      </c>
      <c r="J8" s="27">
        <f>IF(($C8       =0),0,(($E8       /$C8       )*100))</f>
        <v>0.13697719300643904</v>
      </c>
      <c r="K8" s="28">
        <f>IF(($F8       =0),0,(($H8       /$F8       )*100))</f>
        <v>0.99535931178634451</v>
      </c>
      <c r="L8" s="78">
        <v>62744637</v>
      </c>
      <c r="M8" s="79">
        <v>94116012</v>
      </c>
      <c r="N8" s="29">
        <f>IF(($L8       =0),0,(($E8       /$L8       )*100))</f>
        <v>0.90835333065995749</v>
      </c>
      <c r="O8" s="28">
        <f>IF(($M8       =0),0,(($H8       /$M8       )*100))</f>
        <v>4.620498582111618</v>
      </c>
      <c r="Q8" s="30"/>
    </row>
    <row r="9" spans="1:17" x14ac:dyDescent="0.2">
      <c r="A9" s="1" t="s">
        <v>16</v>
      </c>
      <c r="B9" s="26" t="s">
        <v>19</v>
      </c>
      <c r="C9" s="57">
        <v>1318804228</v>
      </c>
      <c r="D9" s="58">
        <v>1390175013</v>
      </c>
      <c r="E9" s="59">
        <f>$D9       -$C9</f>
        <v>71370785</v>
      </c>
      <c r="F9" s="57">
        <v>1431204648</v>
      </c>
      <c r="G9" s="58">
        <v>1523451057</v>
      </c>
      <c r="H9" s="59">
        <f>$G9       -$F9</f>
        <v>92246409</v>
      </c>
      <c r="I9" s="59">
        <v>1671336348</v>
      </c>
      <c r="J9" s="27">
        <f>IF(($C9       =0),0,(($E9       /$C9       )*100))</f>
        <v>5.4117801175262841</v>
      </c>
      <c r="K9" s="28">
        <f>IF(($F9       =0),0,(($H9       /$F9       )*100))</f>
        <v>6.4453681818953958</v>
      </c>
      <c r="L9" s="78">
        <v>62744637</v>
      </c>
      <c r="M9" s="79">
        <v>94116012</v>
      </c>
      <c r="N9" s="29">
        <f>IF(($L9       =0),0,(($E9       /$L9       )*100))</f>
        <v>113.74802439290548</v>
      </c>
      <c r="O9" s="28">
        <f>IF(($M9       =0),0,(($H9       /$M9       )*100))</f>
        <v>98.013512302242461</v>
      </c>
      <c r="Q9" s="30"/>
    </row>
    <row r="10" spans="1:17" x14ac:dyDescent="0.2">
      <c r="A10" s="1" t="s">
        <v>16</v>
      </c>
      <c r="B10" s="26" t="s">
        <v>20</v>
      </c>
      <c r="C10" s="57">
        <v>1128757176</v>
      </c>
      <c r="D10" s="58">
        <v>1119561085</v>
      </c>
      <c r="E10" s="59">
        <f t="shared" ref="E10:E33" si="0">$D10      -$C10</f>
        <v>-9196091</v>
      </c>
      <c r="F10" s="57">
        <v>1209459296</v>
      </c>
      <c r="G10" s="58">
        <v>1206980270</v>
      </c>
      <c r="H10" s="59">
        <f t="shared" ref="H10:H33" si="1">$G10      -$F10</f>
        <v>-2479026</v>
      </c>
      <c r="I10" s="59">
        <v>1308301587</v>
      </c>
      <c r="J10" s="27">
        <f t="shared" ref="J10:J33" si="2">IF(($C10      =0),0,(($E10      /$C10      )*100))</f>
        <v>-0.81470941629699112</v>
      </c>
      <c r="K10" s="28">
        <f t="shared" ref="K10:K33" si="3">IF(($F10      =0),0,(($H10      /$F10      )*100))</f>
        <v>-0.20496977518787038</v>
      </c>
      <c r="L10" s="78">
        <v>62744637</v>
      </c>
      <c r="M10" s="79">
        <v>94116012</v>
      </c>
      <c r="N10" s="29">
        <f t="shared" ref="N10:N33" si="4">IF(($L10      =0),0,(($E10      /$L10      )*100))</f>
        <v>-14.656377723565441</v>
      </c>
      <c r="O10" s="28">
        <f t="shared" ref="O10:O33" si="5">IF(($M10      =0),0,(($H10      /$M10      )*100))</f>
        <v>-2.6340108843540886</v>
      </c>
      <c r="Q10" s="30"/>
    </row>
    <row r="11" spans="1:17" ht="16.5" x14ac:dyDescent="0.3">
      <c r="A11" s="4" t="s">
        <v>16</v>
      </c>
      <c r="B11" s="31" t="s">
        <v>21</v>
      </c>
      <c r="C11" s="60">
        <v>2863647460</v>
      </c>
      <c r="D11" s="61">
        <v>2926392097</v>
      </c>
      <c r="E11" s="62">
        <f t="shared" si="0"/>
        <v>62744637</v>
      </c>
      <c r="F11" s="60">
        <v>3077554316</v>
      </c>
      <c r="G11" s="61">
        <v>3171670328</v>
      </c>
      <c r="H11" s="62">
        <f t="shared" si="1"/>
        <v>94116012</v>
      </c>
      <c r="I11" s="62">
        <v>3446909931</v>
      </c>
      <c r="J11" s="32">
        <f t="shared" si="2"/>
        <v>2.191074071666629</v>
      </c>
      <c r="K11" s="33">
        <f t="shared" si="3"/>
        <v>3.0581430037058035</v>
      </c>
      <c r="L11" s="80">
        <v>62744637</v>
      </c>
      <c r="M11" s="81">
        <v>94116012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626576268</v>
      </c>
      <c r="D13" s="58">
        <v>605411352</v>
      </c>
      <c r="E13" s="59">
        <f t="shared" si="0"/>
        <v>-21164916</v>
      </c>
      <c r="F13" s="57">
        <v>660411684</v>
      </c>
      <c r="G13" s="58">
        <v>635682000</v>
      </c>
      <c r="H13" s="59">
        <f t="shared" si="1"/>
        <v>-24729684</v>
      </c>
      <c r="I13" s="59">
        <v>654752369</v>
      </c>
      <c r="J13" s="27">
        <f t="shared" si="2"/>
        <v>-3.3778674809305098</v>
      </c>
      <c r="K13" s="28">
        <f t="shared" si="3"/>
        <v>-3.7445860815509131</v>
      </c>
      <c r="L13" s="78">
        <v>67820523</v>
      </c>
      <c r="M13" s="79">
        <v>94405846</v>
      </c>
      <c r="N13" s="29">
        <f t="shared" si="4"/>
        <v>-31.207243860387219</v>
      </c>
      <c r="O13" s="28">
        <f t="shared" si="5"/>
        <v>-26.19507694470531</v>
      </c>
      <c r="Q13" s="30"/>
    </row>
    <row r="14" spans="1:17" x14ac:dyDescent="0.2">
      <c r="A14" s="1" t="s">
        <v>16</v>
      </c>
      <c r="B14" s="26" t="s">
        <v>24</v>
      </c>
      <c r="C14" s="57">
        <v>216415956</v>
      </c>
      <c r="D14" s="58">
        <v>182962648</v>
      </c>
      <c r="E14" s="59">
        <f t="shared" si="0"/>
        <v>-33453308</v>
      </c>
      <c r="F14" s="57">
        <v>229400916</v>
      </c>
      <c r="G14" s="58">
        <v>190281155</v>
      </c>
      <c r="H14" s="59">
        <f t="shared" si="1"/>
        <v>-39119761</v>
      </c>
      <c r="I14" s="59">
        <v>197892408</v>
      </c>
      <c r="J14" s="27">
        <f t="shared" si="2"/>
        <v>-15.457875019159864</v>
      </c>
      <c r="K14" s="28">
        <f t="shared" si="3"/>
        <v>-17.053009936542711</v>
      </c>
      <c r="L14" s="78">
        <v>67820523</v>
      </c>
      <c r="M14" s="79">
        <v>94405846</v>
      </c>
      <c r="N14" s="29">
        <f t="shared" si="4"/>
        <v>-49.326231235344494</v>
      </c>
      <c r="O14" s="28">
        <f t="shared" si="5"/>
        <v>-41.437858625831289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67820523</v>
      </c>
      <c r="M15" s="79">
        <v>94405846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1018163004</v>
      </c>
      <c r="D16" s="58">
        <v>1015489123</v>
      </c>
      <c r="E16" s="59">
        <f t="shared" si="0"/>
        <v>-2673881</v>
      </c>
      <c r="F16" s="57">
        <v>1079252000</v>
      </c>
      <c r="G16" s="58">
        <v>1127192927</v>
      </c>
      <c r="H16" s="59">
        <f t="shared" si="1"/>
        <v>47940927</v>
      </c>
      <c r="I16" s="59">
        <v>1262456076</v>
      </c>
      <c r="J16" s="27">
        <f t="shared" si="2"/>
        <v>-0.26261816521473214</v>
      </c>
      <c r="K16" s="28">
        <f t="shared" si="3"/>
        <v>4.4420512540166701</v>
      </c>
      <c r="L16" s="78">
        <v>67820523</v>
      </c>
      <c r="M16" s="79">
        <v>94405846</v>
      </c>
      <c r="N16" s="29">
        <f t="shared" si="4"/>
        <v>-3.9425838694874114</v>
      </c>
      <c r="O16" s="28">
        <f t="shared" si="5"/>
        <v>50.781735487016341</v>
      </c>
      <c r="Q16" s="30"/>
    </row>
    <row r="17" spans="1:17" x14ac:dyDescent="0.2">
      <c r="A17" s="1" t="s">
        <v>16</v>
      </c>
      <c r="B17" s="26" t="s">
        <v>26</v>
      </c>
      <c r="C17" s="57">
        <v>997041168</v>
      </c>
      <c r="D17" s="58">
        <v>1122153796</v>
      </c>
      <c r="E17" s="59">
        <f t="shared" si="0"/>
        <v>125112628</v>
      </c>
      <c r="F17" s="57">
        <v>1100079672</v>
      </c>
      <c r="G17" s="58">
        <v>1210394036</v>
      </c>
      <c r="H17" s="59">
        <f t="shared" si="1"/>
        <v>110314364</v>
      </c>
      <c r="I17" s="59">
        <v>1301157387</v>
      </c>
      <c r="J17" s="39">
        <f t="shared" si="2"/>
        <v>12.548391381969495</v>
      </c>
      <c r="K17" s="28">
        <f t="shared" si="3"/>
        <v>10.027852237233231</v>
      </c>
      <c r="L17" s="82">
        <v>67820523</v>
      </c>
      <c r="M17" s="79">
        <v>94405846</v>
      </c>
      <c r="N17" s="29">
        <f t="shared" si="4"/>
        <v>184.47605896521912</v>
      </c>
      <c r="O17" s="28">
        <f t="shared" si="5"/>
        <v>116.85120008352025</v>
      </c>
      <c r="Q17" s="30"/>
    </row>
    <row r="18" spans="1:17" ht="16.5" x14ac:dyDescent="0.3">
      <c r="A18" s="1" t="s">
        <v>16</v>
      </c>
      <c r="B18" s="31" t="s">
        <v>27</v>
      </c>
      <c r="C18" s="60">
        <v>2858196396</v>
      </c>
      <c r="D18" s="61">
        <v>2926016919</v>
      </c>
      <c r="E18" s="62">
        <f t="shared" si="0"/>
        <v>67820523</v>
      </c>
      <c r="F18" s="60">
        <v>3069144272</v>
      </c>
      <c r="G18" s="61">
        <v>3163550118</v>
      </c>
      <c r="H18" s="62">
        <f t="shared" si="1"/>
        <v>94405846</v>
      </c>
      <c r="I18" s="62">
        <v>3416258240</v>
      </c>
      <c r="J18" s="40">
        <f t="shared" si="2"/>
        <v>2.3728433460665519</v>
      </c>
      <c r="K18" s="33">
        <f t="shared" si="3"/>
        <v>3.0759663812897484</v>
      </c>
      <c r="L18" s="83">
        <v>67820523</v>
      </c>
      <c r="M18" s="81">
        <v>94405846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5451064</v>
      </c>
      <c r="D19" s="67">
        <v>375178</v>
      </c>
      <c r="E19" s="68">
        <f t="shared" si="0"/>
        <v>-5075886</v>
      </c>
      <c r="F19" s="69">
        <v>8410044</v>
      </c>
      <c r="G19" s="70">
        <v>8120210</v>
      </c>
      <c r="H19" s="71">
        <f t="shared" si="1"/>
        <v>-289834</v>
      </c>
      <c r="I19" s="71">
        <v>30651691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25845961</v>
      </c>
      <c r="M22" s="79">
        <v>-31685696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6086956</v>
      </c>
      <c r="E23" s="59">
        <f t="shared" si="0"/>
        <v>6086956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25845961</v>
      </c>
      <c r="M23" s="79">
        <v>-31685696</v>
      </c>
      <c r="N23" s="29">
        <f t="shared" si="4"/>
        <v>23.550898339589693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215581000</v>
      </c>
      <c r="D24" s="58">
        <v>235340005</v>
      </c>
      <c r="E24" s="59">
        <f t="shared" si="0"/>
        <v>19759005</v>
      </c>
      <c r="F24" s="57">
        <v>236997000</v>
      </c>
      <c r="G24" s="58">
        <v>205311304</v>
      </c>
      <c r="H24" s="59">
        <f t="shared" si="1"/>
        <v>-31685696</v>
      </c>
      <c r="I24" s="59">
        <v>197545886</v>
      </c>
      <c r="J24" s="27">
        <f t="shared" si="2"/>
        <v>9.1654668082994331</v>
      </c>
      <c r="K24" s="28">
        <f t="shared" si="3"/>
        <v>-13.369661219340328</v>
      </c>
      <c r="L24" s="78">
        <v>25845961</v>
      </c>
      <c r="M24" s="79">
        <v>-31685696</v>
      </c>
      <c r="N24" s="29">
        <f t="shared" si="4"/>
        <v>76.449101660410307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25845961</v>
      </c>
      <c r="M25" s="79">
        <v>-31685696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215581000</v>
      </c>
      <c r="D26" s="61">
        <v>241426961</v>
      </c>
      <c r="E26" s="62">
        <f t="shared" si="0"/>
        <v>25845961</v>
      </c>
      <c r="F26" s="60">
        <v>236997000</v>
      </c>
      <c r="G26" s="61">
        <v>205311304</v>
      </c>
      <c r="H26" s="62">
        <f t="shared" si="1"/>
        <v>-31685696</v>
      </c>
      <c r="I26" s="62">
        <v>197545886</v>
      </c>
      <c r="J26" s="40">
        <f t="shared" si="2"/>
        <v>11.988979084427664</v>
      </c>
      <c r="K26" s="33">
        <f t="shared" si="3"/>
        <v>-13.369661219340328</v>
      </c>
      <c r="L26" s="83">
        <v>25845961</v>
      </c>
      <c r="M26" s="81">
        <v>-31685696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7583957</v>
      </c>
      <c r="E28" s="59">
        <f t="shared" si="0"/>
        <v>7583957</v>
      </c>
      <c r="F28" s="57">
        <v>0</v>
      </c>
      <c r="G28" s="58">
        <v>2608696</v>
      </c>
      <c r="H28" s="59">
        <f t="shared" si="1"/>
        <v>2608696</v>
      </c>
      <c r="I28" s="59">
        <v>13043484</v>
      </c>
      <c r="J28" s="27">
        <f t="shared" si="2"/>
        <v>0</v>
      </c>
      <c r="K28" s="28">
        <f t="shared" si="3"/>
        <v>0</v>
      </c>
      <c r="L28" s="78">
        <v>25845961</v>
      </c>
      <c r="M28" s="79">
        <v>-31685696</v>
      </c>
      <c r="N28" s="29">
        <f t="shared" si="4"/>
        <v>29.342909710341203</v>
      </c>
      <c r="O28" s="28">
        <f t="shared" si="5"/>
        <v>-8.2330399180753346</v>
      </c>
      <c r="Q28" s="30"/>
    </row>
    <row r="29" spans="1:17" x14ac:dyDescent="0.2">
      <c r="A29" s="4" t="s">
        <v>16</v>
      </c>
      <c r="B29" s="26" t="s">
        <v>36</v>
      </c>
      <c r="C29" s="57">
        <v>34134000</v>
      </c>
      <c r="D29" s="58">
        <v>44412171</v>
      </c>
      <c r="E29" s="59">
        <f t="shared" si="0"/>
        <v>10278171</v>
      </c>
      <c r="F29" s="57">
        <v>36860000</v>
      </c>
      <c r="G29" s="58">
        <v>21739130</v>
      </c>
      <c r="H29" s="59">
        <f t="shared" si="1"/>
        <v>-15120870</v>
      </c>
      <c r="I29" s="59">
        <v>25217388</v>
      </c>
      <c r="J29" s="27">
        <f t="shared" si="2"/>
        <v>30.111240991386889</v>
      </c>
      <c r="K29" s="28">
        <f t="shared" si="3"/>
        <v>-41.022436245252308</v>
      </c>
      <c r="L29" s="78">
        <v>25845961</v>
      </c>
      <c r="M29" s="79">
        <v>-31685696</v>
      </c>
      <c r="N29" s="29">
        <f t="shared" si="4"/>
        <v>39.767029749832091</v>
      </c>
      <c r="O29" s="28">
        <f t="shared" si="5"/>
        <v>47.72143872111883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25845961</v>
      </c>
      <c r="M30" s="79">
        <v>-31685696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45000000</v>
      </c>
      <c r="D31" s="58">
        <v>60869565</v>
      </c>
      <c r="E31" s="59">
        <f t="shared" si="0"/>
        <v>15869565</v>
      </c>
      <c r="F31" s="57">
        <v>75500000</v>
      </c>
      <c r="G31" s="58">
        <v>43478260</v>
      </c>
      <c r="H31" s="59">
        <f t="shared" si="1"/>
        <v>-32021740</v>
      </c>
      <c r="I31" s="59">
        <v>26658912</v>
      </c>
      <c r="J31" s="27">
        <f t="shared" si="2"/>
        <v>35.265700000000002</v>
      </c>
      <c r="K31" s="28">
        <f t="shared" si="3"/>
        <v>-42.412900662251658</v>
      </c>
      <c r="L31" s="78">
        <v>25845961</v>
      </c>
      <c r="M31" s="79">
        <v>-31685696</v>
      </c>
      <c r="N31" s="29">
        <f t="shared" si="4"/>
        <v>61.400560807160545</v>
      </c>
      <c r="O31" s="28">
        <f t="shared" si="5"/>
        <v>101.06055426398082</v>
      </c>
      <c r="Q31" s="30"/>
    </row>
    <row r="32" spans="1:17" x14ac:dyDescent="0.2">
      <c r="A32" s="4" t="s">
        <v>16</v>
      </c>
      <c r="B32" s="26" t="s">
        <v>39</v>
      </c>
      <c r="C32" s="57">
        <v>136447000</v>
      </c>
      <c r="D32" s="58">
        <v>128561268</v>
      </c>
      <c r="E32" s="59">
        <f t="shared" si="0"/>
        <v>-7885732</v>
      </c>
      <c r="F32" s="57">
        <v>124637000</v>
      </c>
      <c r="G32" s="58">
        <v>137485218</v>
      </c>
      <c r="H32" s="59">
        <f t="shared" si="1"/>
        <v>12848218</v>
      </c>
      <c r="I32" s="59">
        <v>132626102</v>
      </c>
      <c r="J32" s="27">
        <f t="shared" si="2"/>
        <v>-5.7793370319611279</v>
      </c>
      <c r="K32" s="28">
        <f t="shared" si="3"/>
        <v>10.308510313951716</v>
      </c>
      <c r="L32" s="78">
        <v>25845961</v>
      </c>
      <c r="M32" s="79">
        <v>-31685696</v>
      </c>
      <c r="N32" s="29">
        <f t="shared" si="4"/>
        <v>-30.510500267333839</v>
      </c>
      <c r="O32" s="28">
        <f t="shared" si="5"/>
        <v>-40.548953067024314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215581000</v>
      </c>
      <c r="D33" s="76">
        <v>241426961</v>
      </c>
      <c r="E33" s="77">
        <f t="shared" si="0"/>
        <v>25845961</v>
      </c>
      <c r="F33" s="75">
        <v>236997000</v>
      </c>
      <c r="G33" s="76">
        <v>205311304</v>
      </c>
      <c r="H33" s="77">
        <f t="shared" si="1"/>
        <v>-31685696</v>
      </c>
      <c r="I33" s="77">
        <v>197545886</v>
      </c>
      <c r="J33" s="53">
        <f t="shared" si="2"/>
        <v>11.988979084427664</v>
      </c>
      <c r="K33" s="54">
        <f t="shared" si="3"/>
        <v>-13.369661219340328</v>
      </c>
      <c r="L33" s="90">
        <v>25845961</v>
      </c>
      <c r="M33" s="91">
        <v>-31685696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83301328</v>
      </c>
      <c r="M8" s="79">
        <v>93018668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609996</v>
      </c>
      <c r="D9" s="58">
        <v>839892</v>
      </c>
      <c r="E9" s="59">
        <f>$D9       -$C9</f>
        <v>229896</v>
      </c>
      <c r="F9" s="57">
        <v>609996</v>
      </c>
      <c r="G9" s="58">
        <v>878532</v>
      </c>
      <c r="H9" s="59">
        <f>$G9       -$F9</f>
        <v>268536</v>
      </c>
      <c r="I9" s="59">
        <v>918936</v>
      </c>
      <c r="J9" s="27">
        <f>IF(($C9       =0),0,(($E9       /$C9       )*100))</f>
        <v>37.688115987645823</v>
      </c>
      <c r="K9" s="28">
        <f>IF(($F9       =0),0,(($H9       /$F9       )*100))</f>
        <v>44.02258375464757</v>
      </c>
      <c r="L9" s="78">
        <v>83301328</v>
      </c>
      <c r="M9" s="79">
        <v>93018668</v>
      </c>
      <c r="N9" s="29">
        <f>IF(($L9       =0),0,(($E9       /$L9       )*100))</f>
        <v>0.27598119444146196</v>
      </c>
      <c r="O9" s="28">
        <f>IF(($M9       =0),0,(($H9       /$M9       )*100))</f>
        <v>0.28869043792370797</v>
      </c>
      <c r="Q9" s="30"/>
    </row>
    <row r="10" spans="1:17" x14ac:dyDescent="0.2">
      <c r="A10" s="1" t="s">
        <v>16</v>
      </c>
      <c r="B10" s="26" t="s">
        <v>20</v>
      </c>
      <c r="C10" s="57">
        <v>307117712</v>
      </c>
      <c r="D10" s="58">
        <v>390189144</v>
      </c>
      <c r="E10" s="59">
        <f t="shared" ref="E10:E33" si="0">$D10      -$C10</f>
        <v>83071432</v>
      </c>
      <c r="F10" s="57">
        <v>315387712</v>
      </c>
      <c r="G10" s="58">
        <v>408137844</v>
      </c>
      <c r="H10" s="59">
        <f t="shared" ref="H10:H33" si="1">$G10      -$F10</f>
        <v>92750132</v>
      </c>
      <c r="I10" s="59">
        <v>426912192</v>
      </c>
      <c r="J10" s="27">
        <f t="shared" ref="J10:J33" si="2">IF(($C10      =0),0,(($E10      /$C10      )*100))</f>
        <v>27.048727166865582</v>
      </c>
      <c r="K10" s="28">
        <f t="shared" ref="K10:K33" si="3">IF(($F10      =0),0,(($H10      /$F10      )*100))</f>
        <v>29.40828969265613</v>
      </c>
      <c r="L10" s="78">
        <v>83301328</v>
      </c>
      <c r="M10" s="79">
        <v>93018668</v>
      </c>
      <c r="N10" s="29">
        <f t="shared" ref="N10:N33" si="4">IF(($L10      =0),0,(($E10      /$L10      )*100))</f>
        <v>99.724018805558529</v>
      </c>
      <c r="O10" s="28">
        <f t="shared" ref="O10:O33" si="5">IF(($M10      =0),0,(($H10      /$M10      )*100))</f>
        <v>99.711309562076295</v>
      </c>
      <c r="Q10" s="30"/>
    </row>
    <row r="11" spans="1:17" ht="16.5" x14ac:dyDescent="0.3">
      <c r="A11" s="4" t="s">
        <v>16</v>
      </c>
      <c r="B11" s="31" t="s">
        <v>21</v>
      </c>
      <c r="C11" s="60">
        <v>307727708</v>
      </c>
      <c r="D11" s="61">
        <v>391029036</v>
      </c>
      <c r="E11" s="62">
        <f t="shared" si="0"/>
        <v>83301328</v>
      </c>
      <c r="F11" s="60">
        <v>315997708</v>
      </c>
      <c r="G11" s="61">
        <v>409016376</v>
      </c>
      <c r="H11" s="62">
        <f t="shared" si="1"/>
        <v>93018668</v>
      </c>
      <c r="I11" s="62">
        <v>427831128</v>
      </c>
      <c r="J11" s="32">
        <f t="shared" si="2"/>
        <v>27.06981719046242</v>
      </c>
      <c r="K11" s="33">
        <f t="shared" si="3"/>
        <v>29.436500849556797</v>
      </c>
      <c r="L11" s="80">
        <v>83301328</v>
      </c>
      <c r="M11" s="81">
        <v>93018668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222053591</v>
      </c>
      <c r="D13" s="58">
        <v>238454304</v>
      </c>
      <c r="E13" s="59">
        <f t="shared" si="0"/>
        <v>16400713</v>
      </c>
      <c r="F13" s="57">
        <v>222476472</v>
      </c>
      <c r="G13" s="58">
        <v>249423228</v>
      </c>
      <c r="H13" s="59">
        <f t="shared" si="1"/>
        <v>26946756</v>
      </c>
      <c r="I13" s="59">
        <v>260896704</v>
      </c>
      <c r="J13" s="27">
        <f t="shared" si="2"/>
        <v>7.3859255894672735</v>
      </c>
      <c r="K13" s="28">
        <f t="shared" si="3"/>
        <v>12.112182361467868</v>
      </c>
      <c r="L13" s="78">
        <v>24183241</v>
      </c>
      <c r="M13" s="79">
        <v>41630331</v>
      </c>
      <c r="N13" s="29">
        <f t="shared" si="4"/>
        <v>67.818507039647827</v>
      </c>
      <c r="O13" s="28">
        <f t="shared" si="5"/>
        <v>64.728661417561156</v>
      </c>
      <c r="Q13" s="30"/>
    </row>
    <row r="14" spans="1:17" x14ac:dyDescent="0.2">
      <c r="A14" s="1" t="s">
        <v>16</v>
      </c>
      <c r="B14" s="26" t="s">
        <v>24</v>
      </c>
      <c r="C14" s="57">
        <v>649992</v>
      </c>
      <c r="D14" s="58">
        <v>-1869000</v>
      </c>
      <c r="E14" s="59">
        <f t="shared" si="0"/>
        <v>-2518992</v>
      </c>
      <c r="F14" s="57">
        <v>649992</v>
      </c>
      <c r="G14" s="58">
        <v>-1954968</v>
      </c>
      <c r="H14" s="59">
        <f t="shared" si="1"/>
        <v>-2604960</v>
      </c>
      <c r="I14" s="59">
        <v>-2044908</v>
      </c>
      <c r="J14" s="27">
        <f t="shared" si="2"/>
        <v>-387.54200051692942</v>
      </c>
      <c r="K14" s="28">
        <f t="shared" si="3"/>
        <v>-400.76800945242405</v>
      </c>
      <c r="L14" s="78">
        <v>24183241</v>
      </c>
      <c r="M14" s="79">
        <v>41630331</v>
      </c>
      <c r="N14" s="29">
        <f t="shared" si="4"/>
        <v>-10.416271334350926</v>
      </c>
      <c r="O14" s="28">
        <f t="shared" si="5"/>
        <v>-6.2573607690027728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24183241</v>
      </c>
      <c r="M15" s="79">
        <v>41630331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24183241</v>
      </c>
      <c r="M16" s="79">
        <v>41630331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142849896</v>
      </c>
      <c r="D17" s="58">
        <v>153151416</v>
      </c>
      <c r="E17" s="59">
        <f t="shared" si="0"/>
        <v>10301520</v>
      </c>
      <c r="F17" s="57">
        <v>142907901</v>
      </c>
      <c r="G17" s="58">
        <v>160196436</v>
      </c>
      <c r="H17" s="59">
        <f t="shared" si="1"/>
        <v>17288535</v>
      </c>
      <c r="I17" s="59">
        <v>167565456</v>
      </c>
      <c r="J17" s="39">
        <f t="shared" si="2"/>
        <v>7.211429821411981</v>
      </c>
      <c r="K17" s="28">
        <f t="shared" si="3"/>
        <v>12.097676110994032</v>
      </c>
      <c r="L17" s="82">
        <v>24183241</v>
      </c>
      <c r="M17" s="79">
        <v>41630331</v>
      </c>
      <c r="N17" s="29">
        <f t="shared" si="4"/>
        <v>42.597764294703097</v>
      </c>
      <c r="O17" s="28">
        <f t="shared" si="5"/>
        <v>41.528699351441624</v>
      </c>
      <c r="Q17" s="30"/>
    </row>
    <row r="18" spans="1:17" ht="16.5" x14ac:dyDescent="0.3">
      <c r="A18" s="1" t="s">
        <v>16</v>
      </c>
      <c r="B18" s="31" t="s">
        <v>27</v>
      </c>
      <c r="C18" s="60">
        <v>365553479</v>
      </c>
      <c r="D18" s="61">
        <v>389736720</v>
      </c>
      <c r="E18" s="62">
        <f t="shared" si="0"/>
        <v>24183241</v>
      </c>
      <c r="F18" s="60">
        <v>366034365</v>
      </c>
      <c r="G18" s="61">
        <v>407664696</v>
      </c>
      <c r="H18" s="62">
        <f t="shared" si="1"/>
        <v>41630331</v>
      </c>
      <c r="I18" s="62">
        <v>426417252</v>
      </c>
      <c r="J18" s="40">
        <f t="shared" si="2"/>
        <v>6.6155138411362238</v>
      </c>
      <c r="K18" s="33">
        <f t="shared" si="3"/>
        <v>11.373339495049871</v>
      </c>
      <c r="L18" s="83">
        <v>24183241</v>
      </c>
      <c r="M18" s="81">
        <v>41630331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-57825771</v>
      </c>
      <c r="D19" s="67">
        <v>1292316</v>
      </c>
      <c r="E19" s="68">
        <f t="shared" si="0"/>
        <v>59118087</v>
      </c>
      <c r="F19" s="69">
        <v>-50036657</v>
      </c>
      <c r="G19" s="70">
        <v>1351680</v>
      </c>
      <c r="H19" s="71">
        <f t="shared" si="1"/>
        <v>51388337</v>
      </c>
      <c r="I19" s="71">
        <v>1413876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4700004</v>
      </c>
      <c r="M22" s="79">
        <v>4916208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1022040</v>
      </c>
      <c r="E23" s="59">
        <f t="shared" si="0"/>
        <v>1022040</v>
      </c>
      <c r="F23" s="57">
        <v>0</v>
      </c>
      <c r="G23" s="58">
        <v>1069056</v>
      </c>
      <c r="H23" s="59">
        <f t="shared" si="1"/>
        <v>1069056</v>
      </c>
      <c r="I23" s="59">
        <v>1118232</v>
      </c>
      <c r="J23" s="27">
        <f t="shared" si="2"/>
        <v>0</v>
      </c>
      <c r="K23" s="28">
        <f t="shared" si="3"/>
        <v>0</v>
      </c>
      <c r="L23" s="78">
        <v>4700004</v>
      </c>
      <c r="M23" s="79">
        <v>4916208</v>
      </c>
      <c r="N23" s="29">
        <f t="shared" si="4"/>
        <v>21.745513408073695</v>
      </c>
      <c r="O23" s="28">
        <f t="shared" si="5"/>
        <v>21.745540465334258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3677964</v>
      </c>
      <c r="E24" s="59">
        <f t="shared" si="0"/>
        <v>3677964</v>
      </c>
      <c r="F24" s="57">
        <v>0</v>
      </c>
      <c r="G24" s="58">
        <v>3847152</v>
      </c>
      <c r="H24" s="59">
        <f t="shared" si="1"/>
        <v>3847152</v>
      </c>
      <c r="I24" s="59">
        <v>4024116</v>
      </c>
      <c r="J24" s="27">
        <f t="shared" si="2"/>
        <v>0</v>
      </c>
      <c r="K24" s="28">
        <f t="shared" si="3"/>
        <v>0</v>
      </c>
      <c r="L24" s="78">
        <v>4700004</v>
      </c>
      <c r="M24" s="79">
        <v>4916208</v>
      </c>
      <c r="N24" s="29">
        <f t="shared" si="4"/>
        <v>78.254486591926309</v>
      </c>
      <c r="O24" s="28">
        <f t="shared" si="5"/>
        <v>78.254459534665742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4700004</v>
      </c>
      <c r="M25" s="79">
        <v>4916208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4700004</v>
      </c>
      <c r="E26" s="62">
        <f t="shared" si="0"/>
        <v>4700004</v>
      </c>
      <c r="F26" s="60">
        <v>0</v>
      </c>
      <c r="G26" s="61">
        <v>4916208</v>
      </c>
      <c r="H26" s="62">
        <f t="shared" si="1"/>
        <v>4916208</v>
      </c>
      <c r="I26" s="62">
        <v>5142348</v>
      </c>
      <c r="J26" s="40">
        <f t="shared" si="2"/>
        <v>0</v>
      </c>
      <c r="K26" s="33">
        <f t="shared" si="3"/>
        <v>0</v>
      </c>
      <c r="L26" s="83">
        <v>4700004</v>
      </c>
      <c r="M26" s="81">
        <v>4916208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1250004</v>
      </c>
      <c r="M28" s="79">
        <v>1466208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1250004</v>
      </c>
      <c r="M29" s="79">
        <v>1466208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1250004</v>
      </c>
      <c r="M30" s="79">
        <v>1466208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1250004</v>
      </c>
      <c r="M31" s="79">
        <v>1466208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3450000</v>
      </c>
      <c r="D32" s="58">
        <v>4700004</v>
      </c>
      <c r="E32" s="59">
        <f t="shared" si="0"/>
        <v>1250004</v>
      </c>
      <c r="F32" s="57">
        <v>3450000</v>
      </c>
      <c r="G32" s="58">
        <v>4916208</v>
      </c>
      <c r="H32" s="59">
        <f t="shared" si="1"/>
        <v>1466208</v>
      </c>
      <c r="I32" s="59">
        <v>5142348</v>
      </c>
      <c r="J32" s="27">
        <f t="shared" si="2"/>
        <v>36.231999999999999</v>
      </c>
      <c r="K32" s="28">
        <f t="shared" si="3"/>
        <v>42.498782608695649</v>
      </c>
      <c r="L32" s="78">
        <v>1250004</v>
      </c>
      <c r="M32" s="79">
        <v>1466208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3450000</v>
      </c>
      <c r="D33" s="76">
        <v>4700004</v>
      </c>
      <c r="E33" s="77">
        <f t="shared" si="0"/>
        <v>1250004</v>
      </c>
      <c r="F33" s="75">
        <v>3450000</v>
      </c>
      <c r="G33" s="76">
        <v>4916208</v>
      </c>
      <c r="H33" s="77">
        <f t="shared" si="1"/>
        <v>1466208</v>
      </c>
      <c r="I33" s="77">
        <v>5142348</v>
      </c>
      <c r="J33" s="53">
        <f t="shared" si="2"/>
        <v>36.231999999999999</v>
      </c>
      <c r="K33" s="54">
        <f t="shared" si="3"/>
        <v>42.498782608695649</v>
      </c>
      <c r="L33" s="90">
        <v>1250004</v>
      </c>
      <c r="M33" s="91">
        <v>1466208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57</v>
      </c>
      <c r="D6" s="7" t="s">
        <v>58</v>
      </c>
      <c r="E6" s="8" t="s">
        <v>4</v>
      </c>
      <c r="F6" s="9" t="s">
        <v>57</v>
      </c>
      <c r="G6" s="10" t="s">
        <v>58</v>
      </c>
      <c r="H6" s="11" t="s">
        <v>4</v>
      </c>
      <c r="I6" s="12" t="s">
        <v>58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39492094109</v>
      </c>
      <c r="D8" s="58">
        <v>39652234314</v>
      </c>
      <c r="E8" s="59">
        <f>$D8       -$C8</f>
        <v>160140205</v>
      </c>
      <c r="F8" s="57">
        <v>41452822518</v>
      </c>
      <c r="G8" s="58">
        <v>41656398892</v>
      </c>
      <c r="H8" s="59">
        <f>$G8       -$F8</f>
        <v>203576374</v>
      </c>
      <c r="I8" s="59">
        <v>43727371952</v>
      </c>
      <c r="J8" s="27">
        <f>IF(($C8       =0),0,(($E8       /$C8       )*100))</f>
        <v>0.40549940086237424</v>
      </c>
      <c r="K8" s="28">
        <f>IF(($F8       =0),0,(($H8       /$F8       )*100))</f>
        <v>0.49110376962051577</v>
      </c>
      <c r="L8" s="78">
        <v>-4298776186</v>
      </c>
      <c r="M8" s="79">
        <v>-7729812174</v>
      </c>
      <c r="N8" s="29">
        <f>IF(($L8       =0),0,(($E8       /$L8       )*100))</f>
        <v>-3.7252510498577514</v>
      </c>
      <c r="O8" s="28">
        <f>IF(($M8       =0),0,(($H8       /$M8       )*100))</f>
        <v>-2.6336522727518479</v>
      </c>
      <c r="Q8" s="30"/>
    </row>
    <row r="9" spans="1:17" x14ac:dyDescent="0.2">
      <c r="A9" s="1" t="s">
        <v>16</v>
      </c>
      <c r="B9" s="26" t="s">
        <v>19</v>
      </c>
      <c r="C9" s="57">
        <v>125952944509</v>
      </c>
      <c r="D9" s="58">
        <v>123511491155</v>
      </c>
      <c r="E9" s="59">
        <f>$D9       -$C9</f>
        <v>-2441453354</v>
      </c>
      <c r="F9" s="57">
        <v>138914950754</v>
      </c>
      <c r="G9" s="58">
        <v>134190978697</v>
      </c>
      <c r="H9" s="59">
        <f>$G9       -$F9</f>
        <v>-4723972057</v>
      </c>
      <c r="I9" s="59">
        <v>147029496130</v>
      </c>
      <c r="J9" s="27">
        <f>IF(($C9       =0),0,(($E9       /$C9       )*100))</f>
        <v>-1.9383852942203708</v>
      </c>
      <c r="K9" s="28">
        <f>IF(($F9       =0),0,(($H9       /$F9       )*100))</f>
        <v>-3.4006217699097987</v>
      </c>
      <c r="L9" s="78">
        <v>-4298776186</v>
      </c>
      <c r="M9" s="79">
        <v>-7729812174</v>
      </c>
      <c r="N9" s="29">
        <f>IF(($L9       =0),0,(($E9       /$L9       )*100))</f>
        <v>56.794149040631169</v>
      </c>
      <c r="O9" s="28">
        <f>IF(($M9       =0),0,(($H9       /$M9       )*100))</f>
        <v>61.113671984030283</v>
      </c>
      <c r="Q9" s="30"/>
    </row>
    <row r="10" spans="1:17" x14ac:dyDescent="0.2">
      <c r="A10" s="1" t="s">
        <v>16</v>
      </c>
      <c r="B10" s="26" t="s">
        <v>20</v>
      </c>
      <c r="C10" s="57">
        <v>46554475827</v>
      </c>
      <c r="D10" s="58">
        <v>44537012790</v>
      </c>
      <c r="E10" s="59">
        <f t="shared" ref="E10:E33" si="0">$D10      -$C10</f>
        <v>-2017463037</v>
      </c>
      <c r="F10" s="57">
        <v>49832891736</v>
      </c>
      <c r="G10" s="58">
        <v>46623475245</v>
      </c>
      <c r="H10" s="59">
        <f t="shared" ref="H10:H33" si="1">$G10      -$F10</f>
        <v>-3209416491</v>
      </c>
      <c r="I10" s="59">
        <v>49707223729</v>
      </c>
      <c r="J10" s="27">
        <f t="shared" ref="J10:J33" si="2">IF(($C10      =0),0,(($E10      /$C10      )*100))</f>
        <v>-4.3335533290011625</v>
      </c>
      <c r="K10" s="28">
        <f t="shared" ref="K10:K33" si="3">IF(($F10      =0),0,(($H10      /$F10      )*100))</f>
        <v>-6.4403577219691446</v>
      </c>
      <c r="L10" s="78">
        <v>-4298776186</v>
      </c>
      <c r="M10" s="79">
        <v>-7729812174</v>
      </c>
      <c r="N10" s="29">
        <f t="shared" ref="N10:N33" si="4">IF(($L10      =0),0,(($E10      /$L10      )*100))</f>
        <v>46.931102009226592</v>
      </c>
      <c r="O10" s="28">
        <f t="shared" ref="O10:O33" si="5">IF(($M10      =0),0,(($H10      /$M10      )*100))</f>
        <v>41.519980288721563</v>
      </c>
      <c r="Q10" s="30"/>
    </row>
    <row r="11" spans="1:17" ht="16.5" x14ac:dyDescent="0.3">
      <c r="A11" s="4" t="s">
        <v>16</v>
      </c>
      <c r="B11" s="31" t="s">
        <v>21</v>
      </c>
      <c r="C11" s="60">
        <v>211999514445</v>
      </c>
      <c r="D11" s="61">
        <v>207700738259</v>
      </c>
      <c r="E11" s="62">
        <f t="shared" si="0"/>
        <v>-4298776186</v>
      </c>
      <c r="F11" s="60">
        <v>230200665008</v>
      </c>
      <c r="G11" s="61">
        <v>222470852834</v>
      </c>
      <c r="H11" s="62">
        <f t="shared" si="1"/>
        <v>-7729812174</v>
      </c>
      <c r="I11" s="62">
        <v>240464091811</v>
      </c>
      <c r="J11" s="32">
        <f t="shared" si="2"/>
        <v>-2.0277292602550987</v>
      </c>
      <c r="K11" s="33">
        <f t="shared" si="3"/>
        <v>-3.35785831623526</v>
      </c>
      <c r="L11" s="80">
        <v>-4298776186</v>
      </c>
      <c r="M11" s="81">
        <v>-7729812174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50841907144</v>
      </c>
      <c r="D13" s="58">
        <v>50624116214</v>
      </c>
      <c r="E13" s="59">
        <f t="shared" si="0"/>
        <v>-217790930</v>
      </c>
      <c r="F13" s="57">
        <v>53689935184</v>
      </c>
      <c r="G13" s="58">
        <v>53033983839</v>
      </c>
      <c r="H13" s="59">
        <f t="shared" si="1"/>
        <v>-655951345</v>
      </c>
      <c r="I13" s="59">
        <v>55535578349</v>
      </c>
      <c r="J13" s="27">
        <f t="shared" si="2"/>
        <v>-0.42836892287134071</v>
      </c>
      <c r="K13" s="28">
        <f t="shared" si="3"/>
        <v>-1.2217398712663716</v>
      </c>
      <c r="L13" s="78">
        <v>-1541606320</v>
      </c>
      <c r="M13" s="79">
        <v>-3085598809</v>
      </c>
      <c r="N13" s="29">
        <f t="shared" si="4"/>
        <v>14.12753224831097</v>
      </c>
      <c r="O13" s="28">
        <f t="shared" si="5"/>
        <v>21.258478033072119</v>
      </c>
      <c r="Q13" s="30"/>
    </row>
    <row r="14" spans="1:17" x14ac:dyDescent="0.2">
      <c r="A14" s="1" t="s">
        <v>16</v>
      </c>
      <c r="B14" s="26" t="s">
        <v>24</v>
      </c>
      <c r="C14" s="57">
        <v>20997545076</v>
      </c>
      <c r="D14" s="58">
        <v>21133290161</v>
      </c>
      <c r="E14" s="59">
        <f t="shared" si="0"/>
        <v>135745085</v>
      </c>
      <c r="F14" s="57">
        <v>21797271036</v>
      </c>
      <c r="G14" s="58">
        <v>22363656235</v>
      </c>
      <c r="H14" s="59">
        <f t="shared" si="1"/>
        <v>566385199</v>
      </c>
      <c r="I14" s="59">
        <v>23828842030</v>
      </c>
      <c r="J14" s="27">
        <f t="shared" si="2"/>
        <v>0.64648074100412523</v>
      </c>
      <c r="K14" s="28">
        <f t="shared" si="3"/>
        <v>2.5984225184178693</v>
      </c>
      <c r="L14" s="78">
        <v>-1541606320</v>
      </c>
      <c r="M14" s="79">
        <v>-3085598809</v>
      </c>
      <c r="N14" s="29">
        <f t="shared" si="4"/>
        <v>-8.8054312724924486</v>
      </c>
      <c r="O14" s="28">
        <f t="shared" si="5"/>
        <v>-18.355762821400546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-1541606320</v>
      </c>
      <c r="M15" s="79">
        <v>-3085598809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62277609563</v>
      </c>
      <c r="D16" s="58">
        <v>57468491330</v>
      </c>
      <c r="E16" s="59">
        <f t="shared" si="0"/>
        <v>-4809118233</v>
      </c>
      <c r="F16" s="57">
        <v>70155611506</v>
      </c>
      <c r="G16" s="58">
        <v>64592617761</v>
      </c>
      <c r="H16" s="59">
        <f t="shared" si="1"/>
        <v>-5562993745</v>
      </c>
      <c r="I16" s="59">
        <v>72548425767</v>
      </c>
      <c r="J16" s="27">
        <f t="shared" si="2"/>
        <v>-7.7220661915982802</v>
      </c>
      <c r="K16" s="28">
        <f t="shared" si="3"/>
        <v>-7.929506457974826</v>
      </c>
      <c r="L16" s="78">
        <v>-1541606320</v>
      </c>
      <c r="M16" s="79">
        <v>-3085598809</v>
      </c>
      <c r="N16" s="29">
        <f t="shared" si="4"/>
        <v>311.95501540237586</v>
      </c>
      <c r="O16" s="28">
        <f t="shared" si="5"/>
        <v>180.28895165418118</v>
      </c>
      <c r="Q16" s="30"/>
    </row>
    <row r="17" spans="1:17" x14ac:dyDescent="0.2">
      <c r="A17" s="1" t="s">
        <v>16</v>
      </c>
      <c r="B17" s="26" t="s">
        <v>26</v>
      </c>
      <c r="C17" s="57">
        <v>73586328441</v>
      </c>
      <c r="D17" s="58">
        <v>76935886199</v>
      </c>
      <c r="E17" s="59">
        <f t="shared" si="0"/>
        <v>3349557758</v>
      </c>
      <c r="F17" s="57">
        <v>77357586115</v>
      </c>
      <c r="G17" s="58">
        <v>79924547197</v>
      </c>
      <c r="H17" s="59">
        <f t="shared" si="1"/>
        <v>2566961082</v>
      </c>
      <c r="I17" s="59">
        <v>84104831844</v>
      </c>
      <c r="J17" s="39">
        <f t="shared" si="2"/>
        <v>4.5518750955017495</v>
      </c>
      <c r="K17" s="28">
        <f t="shared" si="3"/>
        <v>3.3183055611171066</v>
      </c>
      <c r="L17" s="82">
        <v>-1541606320</v>
      </c>
      <c r="M17" s="79">
        <v>-3085598809</v>
      </c>
      <c r="N17" s="29">
        <f t="shared" si="4"/>
        <v>-217.27711637819439</v>
      </c>
      <c r="O17" s="28">
        <f t="shared" si="5"/>
        <v>-83.191666865852739</v>
      </c>
      <c r="Q17" s="30"/>
    </row>
    <row r="18" spans="1:17" ht="16.5" x14ac:dyDescent="0.3">
      <c r="A18" s="1" t="s">
        <v>16</v>
      </c>
      <c r="B18" s="31" t="s">
        <v>27</v>
      </c>
      <c r="C18" s="60">
        <v>207703390224</v>
      </c>
      <c r="D18" s="61">
        <v>206161783904</v>
      </c>
      <c r="E18" s="62">
        <f t="shared" si="0"/>
        <v>-1541606320</v>
      </c>
      <c r="F18" s="60">
        <v>223000403841</v>
      </c>
      <c r="G18" s="61">
        <v>219914805032</v>
      </c>
      <c r="H18" s="62">
        <f t="shared" si="1"/>
        <v>-3085598809</v>
      </c>
      <c r="I18" s="62">
        <v>236017677990</v>
      </c>
      <c r="J18" s="40">
        <f t="shared" si="2"/>
        <v>-0.74221528995623898</v>
      </c>
      <c r="K18" s="33">
        <f t="shared" si="3"/>
        <v>-1.3836740902048059</v>
      </c>
      <c r="L18" s="83">
        <v>-1541606320</v>
      </c>
      <c r="M18" s="81">
        <v>-3085598809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4296124221</v>
      </c>
      <c r="D19" s="67">
        <v>1538954355</v>
      </c>
      <c r="E19" s="68">
        <f t="shared" si="0"/>
        <v>-2757169866</v>
      </c>
      <c r="F19" s="69">
        <v>7200261167</v>
      </c>
      <c r="G19" s="70">
        <v>2556047802</v>
      </c>
      <c r="H19" s="71">
        <f t="shared" si="1"/>
        <v>-4644213365</v>
      </c>
      <c r="I19" s="71">
        <v>4446413821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2564450000</v>
      </c>
      <c r="D22" s="58">
        <v>2587600000</v>
      </c>
      <c r="E22" s="59">
        <f t="shared" si="0"/>
        <v>23150000</v>
      </c>
      <c r="F22" s="57">
        <v>2565700000</v>
      </c>
      <c r="G22" s="58">
        <v>2569150000</v>
      </c>
      <c r="H22" s="59">
        <f t="shared" si="1"/>
        <v>3450000</v>
      </c>
      <c r="I22" s="59">
        <v>3023000000</v>
      </c>
      <c r="J22" s="27">
        <f t="shared" si="2"/>
        <v>0.90272768039930584</v>
      </c>
      <c r="K22" s="28">
        <f t="shared" si="3"/>
        <v>0.13446622754024243</v>
      </c>
      <c r="L22" s="78">
        <v>-7924494566</v>
      </c>
      <c r="M22" s="79">
        <v>-8169332630</v>
      </c>
      <c r="N22" s="29">
        <f t="shared" si="4"/>
        <v>-0.29213219603083518</v>
      </c>
      <c r="O22" s="28">
        <f t="shared" si="5"/>
        <v>-4.2231111845423781E-2</v>
      </c>
      <c r="Q22" s="30"/>
    </row>
    <row r="23" spans="1:17" x14ac:dyDescent="0.2">
      <c r="A23" s="4" t="s">
        <v>16</v>
      </c>
      <c r="B23" s="26" t="s">
        <v>31</v>
      </c>
      <c r="C23" s="57">
        <v>10553645509</v>
      </c>
      <c r="D23" s="58">
        <v>2246778493</v>
      </c>
      <c r="E23" s="59">
        <f t="shared" si="0"/>
        <v>-8306867016</v>
      </c>
      <c r="F23" s="57">
        <v>10819688977</v>
      </c>
      <c r="G23" s="58">
        <v>2503072950</v>
      </c>
      <c r="H23" s="59">
        <f t="shared" si="1"/>
        <v>-8316616027</v>
      </c>
      <c r="I23" s="59">
        <v>2555520396</v>
      </c>
      <c r="J23" s="27">
        <f t="shared" si="2"/>
        <v>-78.710877761774555</v>
      </c>
      <c r="K23" s="28">
        <f t="shared" si="3"/>
        <v>-76.865573905858867</v>
      </c>
      <c r="L23" s="78">
        <v>-7924494566</v>
      </c>
      <c r="M23" s="79">
        <v>-8169332630</v>
      </c>
      <c r="N23" s="29">
        <f t="shared" si="4"/>
        <v>104.82519669633655</v>
      </c>
      <c r="O23" s="28">
        <f t="shared" si="5"/>
        <v>101.80288162657418</v>
      </c>
      <c r="Q23" s="30"/>
    </row>
    <row r="24" spans="1:17" x14ac:dyDescent="0.2">
      <c r="A24" s="4" t="s">
        <v>16</v>
      </c>
      <c r="B24" s="26" t="s">
        <v>32</v>
      </c>
      <c r="C24" s="57">
        <v>8935331958</v>
      </c>
      <c r="D24" s="58">
        <v>9294554408</v>
      </c>
      <c r="E24" s="59">
        <f t="shared" si="0"/>
        <v>359222450</v>
      </c>
      <c r="F24" s="57">
        <v>9373415106</v>
      </c>
      <c r="G24" s="58">
        <v>9517248503</v>
      </c>
      <c r="H24" s="59">
        <f t="shared" si="1"/>
        <v>143833397</v>
      </c>
      <c r="I24" s="59">
        <v>8952687345</v>
      </c>
      <c r="J24" s="27">
        <f t="shared" si="2"/>
        <v>4.0202473919100479</v>
      </c>
      <c r="K24" s="28">
        <f t="shared" si="3"/>
        <v>1.5344823137933052</v>
      </c>
      <c r="L24" s="78">
        <v>-7924494566</v>
      </c>
      <c r="M24" s="79">
        <v>-8169332630</v>
      </c>
      <c r="N24" s="29">
        <f t="shared" si="4"/>
        <v>-4.5330645003056969</v>
      </c>
      <c r="O24" s="28">
        <f t="shared" si="5"/>
        <v>-1.7606505147287657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-7924494566</v>
      </c>
      <c r="M25" s="79">
        <v>-8169332630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22053427467</v>
      </c>
      <c r="D26" s="61">
        <v>14128932901</v>
      </c>
      <c r="E26" s="62">
        <f t="shared" si="0"/>
        <v>-7924494566</v>
      </c>
      <c r="F26" s="60">
        <v>22758804083</v>
      </c>
      <c r="G26" s="61">
        <v>14589471453</v>
      </c>
      <c r="H26" s="62">
        <f t="shared" si="1"/>
        <v>-8169332630</v>
      </c>
      <c r="I26" s="62">
        <v>14531207741</v>
      </c>
      <c r="J26" s="40">
        <f t="shared" si="2"/>
        <v>-35.933165390540516</v>
      </c>
      <c r="K26" s="33">
        <f t="shared" si="3"/>
        <v>-35.895263214213422</v>
      </c>
      <c r="L26" s="83">
        <v>-7924494566</v>
      </c>
      <c r="M26" s="81">
        <v>-8169332630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2141201637</v>
      </c>
      <c r="D28" s="58">
        <v>1940838802</v>
      </c>
      <c r="E28" s="59">
        <f t="shared" si="0"/>
        <v>-200362835</v>
      </c>
      <c r="F28" s="57">
        <v>2148918000</v>
      </c>
      <c r="G28" s="58">
        <v>2100056766</v>
      </c>
      <c r="H28" s="59">
        <f t="shared" si="1"/>
        <v>-48861234</v>
      </c>
      <c r="I28" s="59">
        <v>2434040422</v>
      </c>
      <c r="J28" s="27">
        <f t="shared" si="2"/>
        <v>-9.3574949475904958</v>
      </c>
      <c r="K28" s="28">
        <f t="shared" si="3"/>
        <v>-2.2737598177315284</v>
      </c>
      <c r="L28" s="78">
        <v>-930919040</v>
      </c>
      <c r="M28" s="79">
        <v>-980489709</v>
      </c>
      <c r="N28" s="29">
        <f t="shared" si="4"/>
        <v>21.523121387655795</v>
      </c>
      <c r="O28" s="28">
        <f t="shared" si="5"/>
        <v>4.9833500088270686</v>
      </c>
      <c r="Q28" s="30"/>
    </row>
    <row r="29" spans="1:17" x14ac:dyDescent="0.2">
      <c r="A29" s="4" t="s">
        <v>16</v>
      </c>
      <c r="B29" s="26" t="s">
        <v>36</v>
      </c>
      <c r="C29" s="57">
        <v>2699956152</v>
      </c>
      <c r="D29" s="58">
        <v>2469981415</v>
      </c>
      <c r="E29" s="59">
        <f t="shared" si="0"/>
        <v>-229974737</v>
      </c>
      <c r="F29" s="57">
        <v>2934000173</v>
      </c>
      <c r="G29" s="58">
        <v>2640405453</v>
      </c>
      <c r="H29" s="59">
        <f t="shared" si="1"/>
        <v>-293594720</v>
      </c>
      <c r="I29" s="59">
        <v>2844179060</v>
      </c>
      <c r="J29" s="27">
        <f t="shared" si="2"/>
        <v>-8.517721179643809</v>
      </c>
      <c r="K29" s="28">
        <f t="shared" si="3"/>
        <v>-10.006636083453293</v>
      </c>
      <c r="L29" s="78">
        <v>-930919040</v>
      </c>
      <c r="M29" s="79">
        <v>-980489709</v>
      </c>
      <c r="N29" s="29">
        <f t="shared" si="4"/>
        <v>24.704053426600879</v>
      </c>
      <c r="O29" s="28">
        <f t="shared" si="5"/>
        <v>29.943681948425223</v>
      </c>
      <c r="Q29" s="30"/>
    </row>
    <row r="30" spans="1:17" x14ac:dyDescent="0.2">
      <c r="A30" s="4" t="s">
        <v>16</v>
      </c>
      <c r="B30" s="26" t="s">
        <v>37</v>
      </c>
      <c r="C30" s="57">
        <v>1576555096</v>
      </c>
      <c r="D30" s="58">
        <v>1068003771</v>
      </c>
      <c r="E30" s="59">
        <f t="shared" si="0"/>
        <v>-508551325</v>
      </c>
      <c r="F30" s="57">
        <v>1423797288</v>
      </c>
      <c r="G30" s="58">
        <v>1051161643</v>
      </c>
      <c r="H30" s="59">
        <f t="shared" si="1"/>
        <v>-372635645</v>
      </c>
      <c r="I30" s="59">
        <v>1166439319</v>
      </c>
      <c r="J30" s="27">
        <f t="shared" si="2"/>
        <v>-32.257123540451261</v>
      </c>
      <c r="K30" s="28">
        <f t="shared" si="3"/>
        <v>-26.171959178503506</v>
      </c>
      <c r="L30" s="78">
        <v>-930919040</v>
      </c>
      <c r="M30" s="79">
        <v>-980489709</v>
      </c>
      <c r="N30" s="29">
        <f t="shared" si="4"/>
        <v>54.628953018298986</v>
      </c>
      <c r="O30" s="28">
        <f t="shared" si="5"/>
        <v>38.005054166254389</v>
      </c>
      <c r="Q30" s="30"/>
    </row>
    <row r="31" spans="1:17" x14ac:dyDescent="0.2">
      <c r="A31" s="4" t="s">
        <v>16</v>
      </c>
      <c r="B31" s="26" t="s">
        <v>38</v>
      </c>
      <c r="C31" s="57">
        <v>3282524004</v>
      </c>
      <c r="D31" s="58">
        <v>2921493876</v>
      </c>
      <c r="E31" s="59">
        <f t="shared" si="0"/>
        <v>-361030128</v>
      </c>
      <c r="F31" s="57">
        <v>3857232594</v>
      </c>
      <c r="G31" s="58">
        <v>3392761544</v>
      </c>
      <c r="H31" s="59">
        <f t="shared" si="1"/>
        <v>-464471050</v>
      </c>
      <c r="I31" s="59">
        <v>2482978442</v>
      </c>
      <c r="J31" s="27">
        <f t="shared" si="2"/>
        <v>-10.998552563821557</v>
      </c>
      <c r="K31" s="28">
        <f t="shared" si="3"/>
        <v>-12.041561888761745</v>
      </c>
      <c r="L31" s="78">
        <v>-930919040</v>
      </c>
      <c r="M31" s="79">
        <v>-980489709</v>
      </c>
      <c r="N31" s="29">
        <f t="shared" si="4"/>
        <v>38.782118797355352</v>
      </c>
      <c r="O31" s="28">
        <f t="shared" si="5"/>
        <v>47.371333501675743</v>
      </c>
      <c r="Q31" s="30"/>
    </row>
    <row r="32" spans="1:17" x14ac:dyDescent="0.2">
      <c r="A32" s="4" t="s">
        <v>16</v>
      </c>
      <c r="B32" s="26" t="s">
        <v>39</v>
      </c>
      <c r="C32" s="57">
        <v>5370535052</v>
      </c>
      <c r="D32" s="58">
        <v>5739535037</v>
      </c>
      <c r="E32" s="59">
        <f t="shared" si="0"/>
        <v>368999985</v>
      </c>
      <c r="F32" s="57">
        <v>5207833107</v>
      </c>
      <c r="G32" s="58">
        <v>5406906047</v>
      </c>
      <c r="H32" s="59">
        <f t="shared" si="1"/>
        <v>199072940</v>
      </c>
      <c r="I32" s="59">
        <v>5605690498</v>
      </c>
      <c r="J32" s="27">
        <f t="shared" si="2"/>
        <v>6.870823510640407</v>
      </c>
      <c r="K32" s="28">
        <f t="shared" si="3"/>
        <v>3.8225675806012349</v>
      </c>
      <c r="L32" s="78">
        <v>-930919040</v>
      </c>
      <c r="M32" s="79">
        <v>-980489709</v>
      </c>
      <c r="N32" s="29">
        <f t="shared" si="4"/>
        <v>-39.638246629911016</v>
      </c>
      <c r="O32" s="28">
        <f t="shared" si="5"/>
        <v>-20.303419625182421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15070771941</v>
      </c>
      <c r="D33" s="76">
        <v>14139852901</v>
      </c>
      <c r="E33" s="77">
        <f t="shared" si="0"/>
        <v>-930919040</v>
      </c>
      <c r="F33" s="75">
        <v>15571781162</v>
      </c>
      <c r="G33" s="76">
        <v>14591291453</v>
      </c>
      <c r="H33" s="77">
        <f t="shared" si="1"/>
        <v>-980489709</v>
      </c>
      <c r="I33" s="77">
        <v>14533327741</v>
      </c>
      <c r="J33" s="53">
        <f t="shared" si="2"/>
        <v>-6.1769831276355323</v>
      </c>
      <c r="K33" s="54">
        <f t="shared" si="3"/>
        <v>-6.2965803256515089</v>
      </c>
      <c r="L33" s="90">
        <v>-930919040</v>
      </c>
      <c r="M33" s="91">
        <v>-980489709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EC8E24-B3C5-4963-9C77-5154BCD6187E}"/>
</file>

<file path=customXml/itemProps2.xml><?xml version="1.0" encoding="utf-8"?>
<ds:datastoreItem xmlns:ds="http://schemas.openxmlformats.org/officeDocument/2006/customXml" ds:itemID="{8DE2B964-7084-4B17-BDAC-3FE20A460A18}"/>
</file>

<file path=customXml/itemProps3.xml><?xml version="1.0" encoding="utf-8"?>
<ds:datastoreItem xmlns:ds="http://schemas.openxmlformats.org/officeDocument/2006/customXml" ds:itemID="{6B5DE98C-940B-41CE-83B3-6185B87526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2024-08-22T21:33:40Z</dcterms:created>
  <dcterms:modified xsi:type="dcterms:W3CDTF">2024-08-22T21:34:42Z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